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5" rupBuild="24332"/>
  <x:workbookPr defaultThemeVersion="124226"/>
  <mc:AlternateContent xmlns:mc="http://schemas.openxmlformats.org/markup-compatibility/2006">
    <mc:Choice Requires="x15">
      <x15ac:absPath xmlns:x15ac="http://schemas.microsoft.com/office/spreadsheetml/2010/11/ac" url="N:\2024 DCRF Application Aug 2024\Support Not To Be Filed\"/>
    </mc:Choice>
  </mc:AlternateContent>
  <xr:revisionPtr revIDLastSave="0" documentId="13_ncr:1_{BACFF3DD-0C37-4462-90E9-D7435AE2AA8F}" xr6:coauthVersionLast="47" xr6:coauthVersionMax="47" xr10:uidLastSave="{00000000-0000-0000-0000-000000000000}"/>
  <x:bookViews>
    <x:workbookView xWindow="-28920" yWindow="-120" windowWidth="29040" windowHeight="15840" activeTab="3" xr2:uid="{00000000-000D-0000-FFFF-FFFF00000000}"/>
  </x:bookViews>
  <x:sheets>
    <x:sheet name="Exhibit WAL-4 2022" sheetId="2" r:id="rId1"/>
    <x:sheet name="Exhibit WAL-4 6ME 06302023" sheetId="3" r:id="rId2"/>
    <x:sheet name="Exhibit WAL-4 6ME 12312023" sheetId="1" r:id="rId3"/>
    <x:sheet name="Exhibit WAL-4 6ME 06302024" sheetId="4" r:id="rId4"/>
  </x:sheets>
  <x:externalReferences>
    <x:externalReference r:id="rId5"/>
    <x:externalReference r:id="rId6"/>
    <x:externalReference r:id="rId7"/>
  </x:externalReferences>
  <x:definedNames>
    <x:definedName name="__123Graph_A" hidden="1">'[1]98 Estimate'!$T$92:$T$95</x:definedName>
    <x:definedName name="__123Graph_B" hidden="1">'[1]98 Estimate'!$V$92:$V$95</x:definedName>
    <x:definedName name="__123Graph_LBL_A" hidden="1">'[1]98 Estimate'!$T$92:$T$95</x:definedName>
    <x:definedName name="__123Graph_LBL_B" hidden="1">'[1]98 Estimate'!$V$92:$V$95</x:definedName>
    <x:definedName name="__123Graph_X" hidden="1">'[1]98 Estimate'!$S$92:$S$95</x:definedName>
    <x:definedName name="_1___________123Graph_BCHART_2" hidden="1">'[2]98 Estimate'!$V$91:$V$95</x:definedName>
    <x:definedName name="_100___123Graph_ACHART_2" hidden="1">'[2]98 Estimate'!$U$91:$U$95</x:definedName>
    <x:definedName name="_101___123Graph_BCHART_2" hidden="1">'[2]98 Estimate'!$V$91:$V$95</x:definedName>
    <x:definedName name="_102___123Graph_LBL_ACHART_2" hidden="1">'[2]98 Estimate'!$U$91:$U$95</x:definedName>
    <x:definedName name="_103___123Graph_LBL_BCHART_2" hidden="1">'[2]98 Estimate'!$V$91:$V$95</x:definedName>
    <x:definedName name="_104___123Graph_XCHART_2" hidden="1">'[2]98 Estimate'!$S$91:$S$95</x:definedName>
    <x:definedName name="_116__123Graph_ACHART_2" hidden="1">'[1]98 Estimate'!$U$91:$U$95</x:definedName>
    <x:definedName name="_118__123Graph_BCHART_2" hidden="1">'[1]98 Estimate'!$V$91:$V$95</x:definedName>
    <x:definedName name="_120__123Graph_LBL_ACHART_2" hidden="1">'[1]98 Estimate'!$U$91:$U$95</x:definedName>
    <x:definedName name="_122__123Graph_LBL_BCHART_2" hidden="1">'[1]98 Estimate'!$V$91:$V$95</x:definedName>
    <x:definedName name="_124__123Graph_XCHART_2" hidden="1">'[1]98 Estimate'!$S$91:$S$95</x:definedName>
    <x:definedName name="_15__________123Graph_ACHART_2" hidden="1">'[2]98 Estimate'!$U$91:$U$95</x:definedName>
    <x:definedName name="_16__________123Graph_BCHART_2" hidden="1">'[2]98 Estimate'!$V$91:$V$95</x:definedName>
    <x:definedName name="_17__________123Graph_LBL_ACHART_2" hidden="1">'[2]98 Estimate'!$U$91:$U$95</x:definedName>
    <x:definedName name="_18__________123Graph_LBL_BCHART_2" hidden="1">'[2]98 Estimate'!$V$91:$V$95</x:definedName>
    <x:definedName name="_19__________123Graph_XCHART_2" hidden="1">'[2]98 Estimate'!$S$91:$S$95</x:definedName>
    <x:definedName name="_2___________123Graph_LBL_ACHART_2" hidden="1">'[2]98 Estimate'!$U$91:$U$95</x:definedName>
    <x:definedName name="_3___________123Graph_LBL_BCHART_2" hidden="1">'[2]98 Estimate'!$V$91:$V$95</x:definedName>
    <x:definedName name="_30_________123Graph_ACHART_2" hidden="1">'[2]98 Estimate'!$U$91:$U$95</x:definedName>
    <x:definedName name="_31_________123Graph_BCHART_2" hidden="1">'[2]98 Estimate'!$V$91:$V$95</x:definedName>
    <x:definedName name="_32_________123Graph_LBL_ACHART_2" hidden="1">'[2]98 Estimate'!$U$91:$U$95</x:definedName>
    <x:definedName name="_33_________123Graph_LBL_BCHART_2" hidden="1">'[2]98 Estimate'!$V$91:$V$95</x:definedName>
    <x:definedName name="_34_________123Graph_XCHART_2" hidden="1">'[2]98 Estimate'!$S$91:$S$95</x:definedName>
    <x:definedName name="_4___________123Graph_XCHART_2" hidden="1">'[2]98 Estimate'!$S$91:$S$95</x:definedName>
    <x:definedName name="_45________123Graph_ACHART_2" hidden="1">'[2]98 Estimate'!$U$91:$U$95</x:definedName>
    <x:definedName name="_46________123Graph_BCHART_2" hidden="1">'[2]98 Estimate'!$V$91:$V$95</x:definedName>
    <x:definedName name="_47________123Graph_LBL_ACHART_2" hidden="1">'[2]98 Estimate'!$U$91:$U$95</x:definedName>
    <x:definedName name="_48________123Graph_LBL_BCHART_2" hidden="1">'[2]98 Estimate'!$V$91:$V$95</x:definedName>
    <x:definedName name="_49________123Graph_XCHART_2" hidden="1">'[2]98 Estimate'!$S$91:$S$95</x:definedName>
    <x:definedName name="_50_______123Graph_ACHART_2" hidden="1">'[2]98 Estimate'!$U$91:$U$95</x:definedName>
    <x:definedName name="_51_______123Graph_BCHART_2" hidden="1">'[2]98 Estimate'!$V$91:$V$95</x:definedName>
    <x:definedName name="_52_______123Graph_LBL_ACHART_2" hidden="1">'[2]98 Estimate'!$U$91:$U$95</x:definedName>
    <x:definedName name="_53_______123Graph_LBL_BCHART_2" hidden="1">'[2]98 Estimate'!$V$91:$V$95</x:definedName>
    <x:definedName name="_54_______123Graph_XCHART_2" hidden="1">'[2]98 Estimate'!$S$91:$S$95</x:definedName>
    <x:definedName name="_65______123Graph_ACHART_2" hidden="1">'[2]98 Estimate'!$U$91:$U$95</x:definedName>
    <x:definedName name="_66______123Graph_BCHART_2" hidden="1">'[2]98 Estimate'!$V$91:$V$95</x:definedName>
    <x:definedName name="_67______123Graph_LBL_ACHART_2" hidden="1">'[2]98 Estimate'!$U$91:$U$95</x:definedName>
    <x:definedName name="_68______123Graph_LBL_BCHART_2" hidden="1">'[2]98 Estimate'!$V$91:$V$95</x:definedName>
    <x:definedName name="_69______123Graph_XCHART_2" hidden="1">'[2]98 Estimate'!$S$91:$S$95</x:definedName>
    <x:definedName name="_70_____123Graph_ACHART_2" hidden="1">'[2]98 Estimate'!$U$91:$U$95</x:definedName>
    <x:definedName name="_71_____123Graph_BCHART_2" hidden="1">'[2]98 Estimate'!$V$91:$V$95</x:definedName>
    <x:definedName name="_72_____123Graph_LBL_ACHART_2" hidden="1">'[2]98 Estimate'!$U$91:$U$95</x:definedName>
    <x:definedName name="_73_____123Graph_LBL_BCHART_2" hidden="1">'[2]98 Estimate'!$V$91:$V$95</x:definedName>
    <x:definedName name="_74_____123Graph_XCHART_2" hidden="1">'[2]98 Estimate'!$S$91:$S$95</x:definedName>
    <x:definedName name="_85____123Graph_ACHART_2" hidden="1">'[2]98 Estimate'!$U$91:$U$95</x:definedName>
    <x:definedName name="_86____123Graph_BCHART_2" hidden="1">'[2]98 Estimate'!$V$91:$V$95</x:definedName>
    <x:definedName name="_87____123Graph_LBL_ACHART_2" hidden="1">'[2]98 Estimate'!$U$91:$U$95</x:definedName>
    <x:definedName name="_88____123Graph_LBL_BCHART_2" hidden="1">'[2]98 Estimate'!$V$91:$V$95</x:definedName>
    <x:definedName name="_89____123Graph_XCHART_2" hidden="1">'[2]98 Estimate'!$S$91:$S$95</x:definedName>
    <x:definedName name="_Fill" hidden="1">#REF!</x:definedName>
    <x:definedName name="_xlnm._FilterDatabase" hidden="1">'[3]Summary of Cash GL''s - 2002'!#REF!</x:definedName>
    <x:definedName name="_Key1" hidden="1">#REF!</x:definedName>
    <x:definedName name="_Order1" hidden="1">255</x:definedName>
    <x:definedName name="_Order2" hidden="1">255</x:definedName>
    <x:definedName name="_Sort" hidden="1">#REF!</x:definedName>
    <x:definedName name="a" localSheetId="0" hidden="1">{#N/A,#N/A,FALSE,"712";#N/A,#N/A,FALSE,"_718";#N/A,#N/A,FALSE,"724";#N/A,#N/A,FALSE,"_751";#N/A,#N/A,FALSE,"_752";#N/A,#N/A,FALSE,"753";#N/A,#N/A,FALSE,"754";#N/A,#N/A,FALSE,"758";#N/A,#N/A,FALSE,"_761";#N/A,#N/A,FALSE,"_769"}</x:definedName>
    <x:definedName name="a" hidden="1">{#N/A,#N/A,FALSE,"712";#N/A,#N/A,FALSE,"_718";#N/A,#N/A,FALSE,"724";#N/A,#N/A,FALSE,"_751";#N/A,#N/A,FALSE,"_752";#N/A,#N/A,FALSE,"753";#N/A,#N/A,FALSE,"754";#N/A,#N/A,FALSE,"758";#N/A,#N/A,FALSE,"_761";#N/A,#N/A,FALSE,"_769"}</x:definedName>
    <x:definedName name="AS2DocOpenMode" hidden="1">"AS2DocumentBrowse"</x:definedName>
    <x:definedName name="b" localSheetId="0" hidden="1">{"Server Management",#N/A,FALSE,"Total Costs"}</x:definedName>
    <x:definedName name="b" hidden="1">{"Server Management",#N/A,FALSE,"Total Costs"}</x:definedName>
    <x:definedName name="BNE_MESSAGES_HIDDEN" hidden="1">#REF!</x:definedName>
    <x:definedName name="F" localSheetId="0" hidden="1">{#N/A,#N/A,FALSE,"Aging Summary";#N/A,#N/A,FALSE,"Ratio Analysis";#N/A,#N/A,FALSE,"Test 120 Day Accts";#N/A,#N/A,FALSE,"Tickmarks"}</x:definedName>
    <x:definedName name="F" hidden="1">{#N/A,#N/A,FALSE,"Aging Summary";#N/A,#N/A,FALSE,"Ratio Analysis";#N/A,#N/A,FALSE,"Test 120 Day Accts";#N/A,#N/A,FALSE,"Tickmarks"}</x:definedName>
    <x:definedName name="IQ_ACCOUNT_CHANGE" hidden="1">"c1449"</x:definedName>
    <x:definedName name="IQ_ACCOUNTING_STANDARD" hidden="1">"c4539"</x:definedName>
    <x:definedName name="IQ_ACCOUNTS_PAY" hidden="1">"c1343"</x:definedName>
    <x:definedName name="IQ_ACCR_INT_PAY" hidden="1">"c1"</x:definedName>
    <x:definedName name="IQ_ACCR_INT_PAY_CF" hidden="1">"c2"</x:definedName>
    <x:definedName name="IQ_ACCR_INT_RECEIV" hidden="1">"c3"</x:definedName>
    <x:definedName name="IQ_ACCR_INT_RECEIV_CF" hidden="1">"c4"</x:definedName>
    <x:definedName name="IQ_ACCRUED_EXP" hidden="1">"c1341"</x:definedName>
    <x:definedName name="IQ_ACCT_RECV_10YR_ANN_GROWTH" hidden="1">"c1924"</x:definedName>
    <x:definedName name="IQ_ACCT_RECV_1YR_ANN_GROWTH" hidden="1">"c1919"</x:definedName>
    <x:definedName name="IQ_ACCT_RECV_2YR_ANN_GROWTH" hidden="1">"c1920"</x:definedName>
    <x:definedName name="IQ_ACCT_RECV_3YR_ANN_GROWTH" hidden="1">"c1921"</x:definedName>
    <x:definedName name="IQ_ACCT_RECV_5YR_ANN_GROWTH" hidden="1">"c1922"</x:definedName>
    <x:definedName name="IQ_ACCT_RECV_7YR_ANN_GROWTH" hidden="1">"c1923"</x:definedName>
    <x:definedName name="IQ_ACCUM_DEP" hidden="1">"c1340"</x:definedName>
    <x:definedName name="IQ_ACCUMULATED_PENSION_OBLIGATION" hidden="1">"c2244"</x:definedName>
    <x:definedName name="IQ_ACCUMULATED_PENSION_OBLIGATION_DOMESTIC" hidden="1">"c2657"</x:definedName>
    <x:definedName name="IQ_ACCUMULATED_PENSION_OBLIGATION_FOREIGN" hidden="1">"c2665"</x:definedName>
    <x:definedName name="IQ_ACQ_COST_SUB" hidden="1">"c2125"</x:definedName>
    <x:definedName name="IQ_ACQ_COSTS_CAPITALIZED" hidden="1">"c5"</x:definedName>
    <x:definedName name="IQ_ACQUIRE_REAL_ESTATE_CF" hidden="1">"c6"</x:definedName>
    <x:definedName name="IQ_ACQUISITION_RE_ASSETS" hidden="1">"c1628"</x:definedName>
    <x:definedName name="IQ_AD" hidden="1">"c7"</x:definedName>
    <x:definedName name="IQ_ADD_PAID_IN" hidden="1">"c1344"</x:definedName>
    <x:definedName name="IQ_ADDIN" hidden="1">"AUTO"</x:definedName>
    <x:definedName name="IQ_ADJ_AVG_BANK_ASSETS" hidden="1">"c2671"</x:definedName>
    <x:definedName name="IQ_ADMIN_RATIO" hidden="1">"c2784"</x:definedName>
    <x:definedName name="IQ_ADVERTISING" hidden="1">"c2246"</x:definedName>
    <x:definedName name="IQ_ADVERTISING_MARKETING" hidden="1">"c1566"</x:definedName>
    <x:definedName name="IQ_AE" hidden="1">"c8"</x:definedName>
    <x:definedName name="IQ_AE_BNK" hidden="1">"c9"</x:definedName>
    <x:definedName name="IQ_AE_BR" hidden="1">"c10"</x:definedName>
    <x:definedName name="IQ_AE_FIN" hidden="1">"c11"</x:definedName>
    <x:definedName name="IQ_AE_INS" hidden="1">"c12"</x:definedName>
    <x:definedName name="IQ_AE_REIT" hidden="1">"c13"</x:definedName>
    <x:definedName name="IQ_AE_UTI" hidden="1">"c14"</x:definedName>
    <x:definedName name="IQ_AH_EARNED" hidden="1">"c2744"</x:definedName>
    <x:definedName name="IQ_AH_POLICY_BENEFITS_EXP" hidden="1">"c2789"</x:definedName>
    <x:definedName name="IQ_AIR_AIRPLANES_NOT_IN_SERVICE" hidden="1">"c2842"</x:definedName>
    <x:definedName name="IQ_AIR_AIRPLANES_SUBLEASED" hidden="1">"c2841"</x:definedName>
    <x:definedName name="IQ_AIR_ASK" hidden="1">"c2813"</x:definedName>
    <x:definedName name="IQ_AIR_ASK_INCREASE" hidden="1">"c2826"</x:definedName>
    <x:definedName name="IQ_AIR_ASM" hidden="1">"c2812"</x:definedName>
    <x:definedName name="IQ_AIR_ASM_INCREASE" hidden="1">"c2825"</x:definedName>
    <x:definedName name="IQ_AIR_AVG_AGE" hidden="1">"c2843"</x:definedName>
    <x:definedName name="IQ_AIR_BREAK_EVEN_FACTOR" hidden="1">"c2822"</x:definedName>
    <x:definedName name="IQ_AIR_CAPITAL_LEASE" hidden="1">"c2833"</x:definedName>
    <x:definedName name="IQ_AIR_COMPLETION_FACTOR" hidden="1">"c2824"</x:definedName>
    <x:definedName name="IQ_AIR_ENPLANED_PSGRS" hidden="1">"c2809"</x:definedName>
    <x:definedName name="IQ_AIR_FUEL_CONSUMED" hidden="1">"c2806"</x:definedName>
    <x:definedName name="IQ_AIR_FUEL_CONSUMED_L" hidden="1">"c2807"</x:definedName>
    <x:definedName name="IQ_AIR_FUEL_COST" hidden="1">"c2803"</x:definedName>
    <x:definedName name="IQ_AIR_FUEL_COST_L" hidden="1">"c2804"</x:definedName>
    <x:definedName name="IQ_AIR_FUEL_EXP" hidden="1">"c2802"</x:definedName>
    <x:definedName name="IQ_AIR_FUEL_EXP_PERCENT" hidden="1">"c2805"</x:definedName>
    <x:definedName name="IQ_AIR_LEASED" hidden="1">"c2835"</x:definedName>
    <x:definedName name="IQ_AIR_LOAD_FACTOR" hidden="1">"c2823"</x:definedName>
    <x:definedName name="IQ_AIR_NEW_AIRPLANES" hidden="1">"c2839"</x:definedName>
    <x:definedName name="IQ_AIR_OPER_EXP_ASK" hidden="1">"c2821"</x:definedName>
    <x:definedName name="IQ_AIR_OPER_EXP_ASM" hidden="1">"c2820"</x:definedName>
    <x:definedName name="IQ_AIR_OPER_LEASE" hidden="1">"c2834"</x:definedName>
    <x:definedName name="IQ_AIR_OPER_REV_YIELD_ASK" hidden="1">"c2819"</x:definedName>
    <x:definedName name="IQ_AIR_OPER_REV_YIELD_ASM" hidden="1">"c2818"</x:definedName>
    <x:definedName name="IQ_AIR_OPTIONS" hidden="1">"c2837"</x:definedName>
    <x:definedName name="IQ_AIR_ORDERS" hidden="1">"c2836"</x:definedName>
    <x:definedName name="IQ_AIR_OWNED" hidden="1">"c2832"</x:definedName>
    <x:definedName name="IQ_AIR_PSGR_REV_YIELD_ASK" hidden="1">"c2817"</x:definedName>
    <x:definedName name="IQ_AIR_PSGR_REV_YIELD_ASM" hidden="1">"c2816"</x:definedName>
    <x:definedName name="IQ_AIR_PSGR_REV_YIELD_RPK" hidden="1">"c2815"</x:definedName>
    <x:definedName name="IQ_AIR_PSGR_REV_YIELD_RPM" hidden="1">"c2814"</x:definedName>
    <x:definedName name="IQ_AIR_PURCHASE_RIGHTS" hidden="1">"c2838"</x:definedName>
    <x:definedName name="IQ_AIR_RETIRED_AIRPLANES" hidden="1">"c2840"</x:definedName>
    <x:definedName name="IQ_AIR_REV_PSGRS_CARRIED" hidden="1">"c2808"</x:definedName>
    <x:definedName name="IQ_AIR_REV_SCHEDULED_SERVICE" hidden="1">"c2830"</x:definedName>
    <x:definedName name="IQ_AIR_RPK" hidden="1">"c2811"</x:definedName>
    <x:definedName name="IQ_AIR_RPM" hidden="1">"c2810"</x:definedName>
    <x:definedName name="IQ_AIR_STAGE_LENGTH" hidden="1">"c2828"</x:definedName>
    <x:definedName name="IQ_AIR_STAGE_LENGTH_KM" hidden="1">"c2829"</x:definedName>
    <x:definedName name="IQ_AIR_TOTAL" hidden="1">"c2831"</x:definedName>
    <x:definedName name="IQ_AIR_UTILIZATION" hidden="1">"c2827"</x:definedName>
    <x:definedName name="IQ_ALLOW_BORROW_CONST" hidden="1">"c15"</x:definedName>
    <x:definedName name="IQ_ALLOW_CONST" hidden="1">"c1342"</x:definedName>
    <x:definedName name="IQ_ALLOW_DOUBT_ACCT" hidden="1">"c2092"</x:definedName>
    <x:definedName name="IQ_ALLOW_EQUITY_CONST" hidden="1">"c16"</x:definedName>
    <x:definedName name="IQ_ALLOW_LL" hidden="1">"c17"</x:definedName>
    <x:definedName name="IQ_ALLOWANCE_10YR_ANN_GROWTH" hidden="1">"c18"</x:definedName>
    <x:definedName name="IQ_ALLOWANCE_1YR_ANN_GROWTH" hidden="1">"c19"</x:definedName>
    <x:definedName name="IQ_ALLOWANCE_2YR_ANN_GROWTH" hidden="1">"c20"</x:definedName>
    <x:definedName name="IQ_ALLOWANCE_3YR_ANN_GROWTH" hidden="1">"c21"</x:definedName>
    <x:definedName name="IQ_ALLOWANCE_5YR_ANN_GROWTH" hidden="1">"c22"</x:definedName>
    <x:definedName name="IQ_ALLOWANCE_7YR_ANN_GROWTH" hidden="1">"c23"</x:definedName>
    <x:definedName name="IQ_ALLOWANCE_CHARGE_OFFS" hidden="1">"c24"</x:definedName>
    <x:definedName name="IQ_ALLOWANCE_NON_PERF_LOANS" hidden="1">"c25"</x:definedName>
    <x:definedName name="IQ_ALLOWANCE_TOTAL_LOANS" hidden="1">"c26"</x:definedName>
    <x:definedName name="IQ_AMORTIZATION" hidden="1">"c1591"</x:definedName>
    <x:definedName name="IQ_AMT_OUT" hidden="1">"c2145"</x:definedName>
    <x:definedName name="IQ_ANNU_DISTRIBUTION_UNIT" hidden="1">"c3004"</x:definedName>
    <x:definedName name="IQ_ANNUALIZED_DIVIDEND" hidden="1">"c1579"</x:definedName>
    <x:definedName name="IQ_ANNUITY_LIAB" hidden="1">"c27"</x:definedName>
    <x:definedName name="IQ_ANNUITY_PAY" hidden="1">"c28"</x:definedName>
    <x:definedName name="IQ_ANNUITY_POLICY_EXP" hidden="1">"c29"</x:definedName>
    <x:definedName name="IQ_ANNUITY_REC" hidden="1">"c30"</x:definedName>
    <x:definedName name="IQ_ANNUITY_REV" hidden="1">"c31"</x:definedName>
    <x:definedName name="IQ_AP" hidden="1">"c32"</x:definedName>
    <x:definedName name="IQ_AP_BNK" hidden="1">"c33"</x:definedName>
    <x:definedName name="IQ_AP_BR" hidden="1">"c34"</x:definedName>
    <x:definedName name="IQ_AP_FIN" hidden="1">"c35"</x:definedName>
    <x:definedName name="IQ_AP_INS" hidden="1">"c36"</x:definedName>
    <x:definedName name="IQ_AP_REIT" hidden="1">"c37"</x:definedName>
    <x:definedName name="IQ_AP_UTI" hidden="1">"c38"</x:definedName>
    <x:definedName name="IQ_APIC" hidden="1">"c39"</x:definedName>
    <x:definedName name="IQ_AR" hidden="1">"c40"</x:definedName>
    <x:definedName name="IQ_AR_BR" hidden="1">"c41"</x:definedName>
    <x:definedName name="IQ_AR_LT" hidden="1">"c42"</x:definedName>
    <x:definedName name="IQ_AR_REIT" hidden="1">"c43"</x:definedName>
    <x:definedName name="IQ_AR_TURNS" hidden="1">"c44"</x:definedName>
    <x:definedName name="IQ_AR_UTI" hidden="1">"c45"</x:definedName>
    <x:definedName name="IQ_ARPU" hidden="1">"c2126"</x:definedName>
    <x:definedName name="IQ_ASSET_MGMT_FEE" hidden="1">"c46"</x:definedName>
    <x:definedName name="IQ_ASSET_TURNS" hidden="1">"c47"</x:definedName>
    <x:definedName name="IQ_ASSET_WRITEDOWN" hidden="1">"c48"</x:definedName>
    <x:definedName name="IQ_ASSET_WRITEDOWN_BNK" hidden="1">"c49"</x:definedName>
    <x:definedName name="IQ_ASSET_WRITEDOWN_BR" hidden="1">"c50"</x:definedName>
    <x:definedName name="IQ_ASSET_WRITEDOWN_CF" hidden="1">"c51"</x:definedName>
    <x:definedName name="IQ_ASSET_WRITEDOWN_CF_BNK" hidden="1">"c52"</x:definedName>
    <x:definedName name="IQ_ASSET_WRITEDOWN_CF_BR" hidden="1">"c53"</x:definedName>
    <x:definedName name="IQ_ASSET_WRITEDOWN_CF_FIN" hidden="1">"c54"</x:definedName>
    <x:definedName name="IQ_ASSET_WRITEDOWN_CF_INS" hidden="1">"c55"</x:definedName>
    <x:definedName name="IQ_ASSET_WRITEDOWN_CF_REIT" hidden="1">"c56"</x:definedName>
    <x:definedName name="IQ_ASSET_WRITEDOWN_CF_UTI" hidden="1">"c57"</x:definedName>
    <x:definedName name="IQ_ASSET_WRITEDOWN_FIN" hidden="1">"c58"</x:definedName>
    <x:definedName name="IQ_ASSET_WRITEDOWN_INS" hidden="1">"c59"</x:definedName>
    <x:definedName name="IQ_ASSET_WRITEDOWN_REIT" hidden="1">"c60"</x:definedName>
    <x:definedName name="IQ_ASSET_WRITEDOWN_UTI" hidden="1">"c61"</x:definedName>
    <x:definedName name="IQ_ASSETS_CAP_LEASE_DEPR" hidden="1">"c2068"</x:definedName>
    <x:definedName name="IQ_ASSETS_CAP_LEASE_GROSS" hidden="1">"c2069"</x:definedName>
    <x:definedName name="IQ_ASSETS_OPER_LEASE_DEPR" hidden="1">"c2070"</x:definedName>
    <x:definedName name="IQ_ASSETS_OPER_LEASE_GROSS" hidden="1">"c2071"</x:definedName>
    <x:definedName name="IQ_ASSUMED_AH_EARNED" hidden="1">"c2741"</x:definedName>
    <x:definedName name="IQ_ASSUMED_EARNED" hidden="1">"c2731"</x:definedName>
    <x:definedName name="IQ_ASSUMED_LIFE_EARNED" hidden="1">"c2736"</x:definedName>
    <x:definedName name="IQ_ASSUMED_LIFE_IN_FORCE" hidden="1">"c2766"</x:definedName>
    <x:definedName name="IQ_ASSUMED_PC_EARNED" hidden="1">"c2746"</x:definedName>
    <x:definedName name="IQ_ASSUMED_WRITTEN" hidden="1">"c2725"</x:definedName>
    <x:definedName name="IQ_AUDITOR_NAME" hidden="1">"c1539"</x:definedName>
    <x:definedName name="IQ_AUDITOR_OPINION" hidden="1">"c1540"</x:definedName>
    <x:definedName name="IQ_AUTO_WRITTEN" hidden="1">"c62"</x:definedName>
    <x:definedName name="IQ_AVG_BANK_ASSETS" hidden="1">"c2072"</x:definedName>
    <x:definedName name="IQ_AVG_BANK_LOANS" hidden="1">"c2073"</x:definedName>
    <x:definedName name="IQ_AVG_BROKER_REC" hidden="1">"c63"</x:definedName>
    <x:definedName name="IQ_AVG_BROKER_REC_NO" hidden="1">"c64"</x:definedName>
    <x:definedName name="IQ_AVG_BROKER_REC_NO_REUT" hidden="1">"c5315"</x:definedName>
    <x:definedName name="IQ_AVG_BROKER_REC_REUT" hidden="1">"c3630"</x:definedName>
    <x:definedName name="IQ_AVG_DAILY_VOL" hidden="1">"c65"</x:definedName>
    <x:definedName name="IQ_AVG_INDUSTRY_REC" hidden="1">"c4455"</x:definedName>
    <x:definedName name="IQ_AVG_INDUSTRY_REC_NO" hidden="1">"c4454"</x:definedName>
    <x:definedName name="IQ_AVG_INT_BEAR_LIAB" hidden="1">"c66"</x:definedName>
    <x:definedName name="IQ_AVG_INT_BEAR_LIAB_10YR_ANN_GROWTH" hidden="1">"c67"</x:definedName>
    <x:definedName name="IQ_AVG_INT_BEAR_LIAB_1YR_ANN_GROWTH" hidden="1">"c68"</x:definedName>
    <x:definedName name="IQ_AVG_INT_BEAR_LIAB_2YR_ANN_GROWTH" hidden="1">"c69"</x:definedName>
    <x:definedName name="IQ_AVG_INT_BEAR_LIAB_3YR_ANN_GROWTH" hidden="1">"c70"</x:definedName>
    <x:definedName name="IQ_AVG_INT_BEAR_LIAB_5YR_ANN_GROWTH" hidden="1">"c71"</x:definedName>
    <x:definedName name="IQ_AVG_INT_BEAR_LIAB_7YR_ANN_GROWTH" hidden="1">"c72"</x:definedName>
    <x:definedName name="IQ_AVG_INT_EARN_ASSETS" hidden="1">"c73"</x:definedName>
    <x:definedName name="IQ_AVG_INT_EARN_ASSETS_10YR_ANN_GROWTH" hidden="1">"c74"</x:definedName>
    <x:definedName name="IQ_AVG_INT_EARN_ASSETS_1YR_ANN_GROWTH" hidden="1">"c75"</x:definedName>
    <x:definedName name="IQ_AVG_INT_EARN_ASSETS_2YR_ANN_GROWTH" hidden="1">"c76"</x:definedName>
    <x:definedName name="IQ_AVG_INT_EARN_ASSETS_3YR_ANN_GROWTH" hidden="1">"c77"</x:definedName>
    <x:definedName name="IQ_AVG_INT_EARN_ASSETS_5YR_ANN_GROWTH" hidden="1">"c78"</x:definedName>
    <x:definedName name="IQ_AVG_INT_EARN_ASSETS_7YR_ANN_GROWTH" hidden="1">"c79"</x:definedName>
    <x:definedName name="IQ_AVG_MKTCAP" hidden="1">"c80"</x:definedName>
    <x:definedName name="IQ_AVG_PRICE" hidden="1">"c81"</x:definedName>
    <x:definedName name="IQ_AVG_SHAREOUTSTANDING" hidden="1">"c83"</x:definedName>
    <x:definedName name="IQ_AVG_TEV" hidden="1">"c84"</x:definedName>
    <x:definedName name="IQ_AVG_VOLUME" hidden="1">"c1346"</x:definedName>
    <x:definedName name="IQ_BANK_DEBT" hidden="1">"c2544"</x:definedName>
    <x:definedName name="IQ_BANK_DEBT_PCT" hidden="1">"c2545"</x:definedName>
    <x:definedName name="IQ_BASIC_EPS_EXCL" hidden="1">"c85"</x:definedName>
    <x:definedName name="IQ_BASIC_EPS_INCL" hidden="1">"c86"</x:definedName>
    <x:definedName name="IQ_BASIC_NORMAL_EPS" hidden="1">"c1592"</x:definedName>
    <x:definedName name="IQ_BASIC_OUTSTANDING_CURRENT_EST" hidden="1">"c4128"</x:definedName>
    <x:definedName name="IQ_BASIC_OUTSTANDING_CURRENT_HIGH_EST" hidden="1">"c4129"</x:definedName>
    <x:definedName name="IQ_BASIC_OUTSTANDING_CURRENT_LOW_EST" hidden="1">"c4130"</x:definedName>
    <x:definedName name="IQ_BASIC_OUTSTANDING_CURRENT_MEDIAN_EST" hidden="1">"c4131"</x:definedName>
    <x:definedName name="IQ_BASIC_OUTSTANDING_CURRENT_NUM_EST" hidden="1">"c4132"</x:definedName>
    <x:definedName name="IQ_BASIC_OUTSTANDING_CURRENT_STDDEV_EST" hidden="1">"c4133"</x:definedName>
    <x:definedName name="IQ_BASIC_OUTSTANDING_EST" hidden="1">"c4134"</x:definedName>
    <x:definedName name="IQ_BASIC_OUTSTANDING_HIGH_EST" hidden="1">"c4135"</x:definedName>
    <x:definedName name="IQ_BASIC_OUTSTANDING_LOW_EST" hidden="1">"c4136"</x:definedName>
    <x:definedName name="IQ_BASIC_OUTSTANDING_MEDIAN_EST" hidden="1">"c4137"</x:definedName>
    <x:definedName name="IQ_BASIC_OUTSTANDING_NUM_EST" hidden="1">"c4138"</x:definedName>
    <x:definedName name="IQ_BASIC_OUTSTANDING_STDDEV_EST" hidden="1">"c4139"</x:definedName>
    <x:definedName name="IQ_BASIC_WEIGHT" hidden="1">"c87"</x:definedName>
    <x:definedName name="IQ_BASIC_WEIGHT_EST" hidden="1">"c4140"</x:definedName>
    <x:definedName name="IQ_BASIC_WEIGHT_GUIDANCE" hidden="1">"c4141"</x:definedName>
    <x:definedName name="IQ_BASIC_WEIGHT_HIGH_EST" hidden="1">"c4142"</x:definedName>
    <x:definedName name="IQ_BASIC_WEIGHT_LOW_EST" hidden="1">"c4143"</x:definedName>
    <x:definedName name="IQ_BASIC_WEIGHT_MEDIAN_EST" hidden="1">"c4144"</x:definedName>
    <x:definedName name="IQ_BASIC_WEIGHT_NUM_EST" hidden="1">"c4145"</x:definedName>
    <x:definedName name="IQ_BASIC_WEIGHT_STDDEV_EST" hidden="1">"c4146"</x:definedName>
    <x:definedName name="IQ_BENCHMARK_SECURITY" hidden="1">"c2154"</x:definedName>
    <x:definedName name="IQ_BENCHMARK_SPRD" hidden="1">"c2153"</x:definedName>
    <x:definedName name="IQ_BETA" hidden="1">"c2133"</x:definedName>
    <x:definedName name="IQ_BETA_1YR" hidden="1">"c1966"</x:definedName>
    <x:definedName name="IQ_BETA_1YR_RSQ" hidden="1">"c2132"</x:definedName>
    <x:definedName name="IQ_BETA_2YR" hidden="1">"c1965"</x:definedName>
    <x:definedName name="IQ_BETA_2YR_RSQ" hidden="1">"c2131"</x:definedName>
    <x:definedName name="IQ_BETA_5YR" hidden="1">"c88"</x:definedName>
    <x:definedName name="IQ_BETA_5YR_RSQ" hidden="1">"c2130"</x:definedName>
    <x:definedName name="IQ_BIG_INT_BEAR_CD" hidden="1">"c89"</x:definedName>
    <x:definedName name="IQ_BOARD_MEMBER" hidden="1">"c96"</x:definedName>
    <x:definedName name="IQ_BOARD_MEMBER_BACKGROUND" hidden="1">"c2101"</x:definedName>
    <x:definedName name="IQ_BOARD_MEMBER_TITLE" hidden="1">"c97"</x:definedName>
    <x:definedName name="IQ_BOND_COUPON" hidden="1">"c2183"</x:definedName>
    <x:definedName name="IQ_BOND_COUPON_TYPE" hidden="1">"c2184"</x:definedName>
    <x:definedName name="IQ_BOND_PRICE" hidden="1">"c2162"</x:definedName>
    <x:definedName name="IQ_BROK_COMISSION" hidden="1">"c98"</x:definedName>
    <x:definedName name="IQ_BROK_COMMISSION" hidden="1">"c3514"</x:definedName>
    <x:definedName name="IQ_BUILDINGS" hidden="1">"c99"</x:definedName>
    <x:definedName name="IQ_BUS_SEG_ASSETS" hidden="1">"c4067"</x:definedName>
    <x:definedName name="IQ_BUS_SEG_ASSETS_ABS" hidden="1">"c4089"</x:definedName>
    <x:definedName name="IQ_BUS_SEG_ASSETS_TOTAL" hidden="1">"c4112"</x:definedName>
    <x:definedName name="IQ_BUS_SEG_CAPEX" hidden="1">"c4079"</x:definedName>
    <x:definedName name="IQ_BUS_SEG_CAPEX_ABS" hidden="1">"c4101"</x:definedName>
    <x:definedName name="IQ_BUS_SEG_CAPEX_TOTAL" hidden="1">"c4116"</x:definedName>
    <x:definedName name="IQ_BUS_SEG_DA" hidden="1">"c4078"</x:definedName>
    <x:definedName name="IQ_BUS_SEG_DA_ABS" hidden="1">"c4100"</x:definedName>
    <x:definedName name="IQ_BUS_SEG_DA_TOTAL" hidden="1">"c4115"</x:definedName>
    <x:definedName name="IQ_BUS_SEG_EARNINGS_OP" hidden="1">"c4063"</x:definedName>
    <x:definedName name="IQ_BUS_SEG_EARNINGS_OP_ABS" hidden="1">"c4085"</x:definedName>
    <x:definedName name="IQ_BUS_SEG_EARNINGS_OP_TOTAL" hidden="1">"c4108"</x:definedName>
    <x:definedName name="IQ_BUS_SEG_EBT" hidden="1">"c4064"</x:definedName>
    <x:definedName name="IQ_BUS_SEG_EBT_ABS" hidden="1">"c4086"</x:definedName>
    <x:definedName name="IQ_BUS_SEG_EBT_TOTAL" hidden="1">"c4110"</x:definedName>
    <x:definedName name="IQ_BUS_SEG_GP" hidden="1">"c4066"</x:definedName>
    <x:definedName name="IQ_BUS_SEG_GP_ABS" hidden="1">"c4088"</x:definedName>
    <x:definedName name="IQ_BUS_SEG_GP_TOTAL" hidden="1">"c4109"</x:definedName>
    <x:definedName name="IQ_BUS_SEG_INC_TAX" hidden="1">"c4077"</x:definedName>
    <x:definedName name="IQ_BUS_SEG_INC_TAX_ABS" hidden="1">"c4099"</x:definedName>
    <x:definedName name="IQ_BUS_SEG_INC_TAX_TOTAL" hidden="1">"c4114"</x:definedName>
    <x:definedName name="IQ_BUS_SEG_INTEREST_EXP" hidden="1">"c4076"</x:definedName>
    <x:definedName name="IQ_BUS_SEG_INTEREST_EXP_ABS" hidden="1">"c4098"</x:definedName>
    <x:definedName name="IQ_BUS_SEG_INTEREST_EXP_TOTAL" hidden="1">"c4113"</x:definedName>
    <x:definedName name="IQ_BUS_SEG_NAME" hidden="1">"c5482"</x:definedName>
    <x:definedName name="IQ_BUS_SEG_NAME_ABS" hidden="1">"c5483"</x:definedName>
    <x:definedName name="IQ_BUS_SEG_NI" hidden="1">"c4065"</x:definedName>
    <x:definedName name="IQ_BUS_SEG_NI_ABS" hidden="1">"c4087"</x:definedName>
    <x:definedName name="IQ_BUS_SEG_NI_TOTAL" hidden="1">"c4111"</x:definedName>
    <x:definedName name="IQ_BUS_SEG_OPER_INC" hidden="1">"c4062"</x:definedName>
    <x:definedName name="IQ_BUS_SEG_OPER_INC_ABS" hidden="1">"c4084"</x:definedName>
    <x:definedName name="IQ_BUS_SEG_OPER_INC_TOTAL" hidden="1">"c4107"</x:definedName>
    <x:definedName name="IQ_BUS_SEG_REV" hidden="1">"c4068"</x:definedName>
    <x:definedName name="IQ_BUS_SEG_REV_ABS" hidden="1">"c4090"</x:definedName>
    <x:definedName name="IQ_BUS_SEG_REV_TOTAL" hidden="1">"c4106"</x:definedName>
    <x:definedName name="IQ_BUSINESS_DESCRIPTION" hidden="1">"c322"</x:definedName>
    <x:definedName name="IQ_BV_ACT_OR_EST_REUT" hidden="1">"c5471"</x:definedName>
    <x:definedName name="IQ_BV_EST_REUT" hidden="1">"c5403"</x:definedName>
    <x:definedName name="IQ_BV_HIGH_EST_REUT" hidden="1">"c5405"</x:definedName>
    <x:definedName name="IQ_BV_LOW_EST_REUT" hidden="1">"c5406"</x:definedName>
    <x:definedName name="IQ_BV_MEDIAN_EST_REUT" hidden="1">"c5404"</x:definedName>
    <x:definedName name="IQ_BV_NUM_EST_REUT" hidden="1">"c5407"</x:definedName>
    <x:definedName name="IQ_BV_OVER_SHARES" hidden="1">"c1349"</x:definedName>
    <x:definedName name="IQ_BV_SHARE" hidden="1">"c100"</x:definedName>
    <x:definedName name="IQ_BV_SHARE_ACT_OR_EST" hidden="1">"c3587"</x:definedName>
    <x:definedName name="IQ_BV_SHARE_ACT_OR_EST_REUT" hidden="1">"c5477"</x:definedName>
    <x:definedName name="IQ_BV_SHARE_EST" hidden="1">"c3541"</x:definedName>
    <x:definedName name="IQ_BV_SHARE_EST_REUT" hidden="1">"c5439"</x:definedName>
    <x:definedName name="IQ_BV_SHARE_HIGH_EST" hidden="1">"c3542"</x:definedName>
    <x:definedName name="IQ_BV_SHARE_HIGH_EST_REUT" hidden="1">"c5441"</x:definedName>
    <x:definedName name="IQ_BV_SHARE_LOW_EST" hidden="1">"c3543"</x:definedName>
    <x:definedName name="IQ_BV_SHARE_LOW_EST_REUT" hidden="1">"c5442"</x:definedName>
    <x:definedName name="IQ_BV_SHARE_MEDIAN_EST" hidden="1">"c3544"</x:definedName>
    <x:definedName name="IQ_BV_SHARE_MEDIAN_EST_REUT" hidden="1">"c5440"</x:definedName>
    <x:definedName name="IQ_BV_SHARE_NUM_EST" hidden="1">"c3539"</x:definedName>
    <x:definedName name="IQ_BV_SHARE_NUM_EST_REUT" hidden="1">"c5443"</x:definedName>
    <x:definedName name="IQ_BV_SHARE_STDDEV_EST" hidden="1">"c3540"</x:definedName>
    <x:definedName name="IQ_BV_SHARE_STDDEV_EST_REUT" hidden="1">"c5444"</x:definedName>
    <x:definedName name="IQ_BV_STDDEV_EST_REUT" hidden="1">"c5408"</x:definedName>
    <x:definedName name="IQ_CABLE_ARPU" hidden="1">"c2869"</x:definedName>
    <x:definedName name="IQ_CABLE_ARPU_ANALOG" hidden="1">"c2864"</x:definedName>
    <x:definedName name="IQ_CABLE_ARPU_BASIC" hidden="1">"c2866"</x:definedName>
    <x:definedName name="IQ_CABLE_ARPU_BBAND" hidden="1">"c2867"</x:definedName>
    <x:definedName name="IQ_CABLE_ARPU_DIG" hidden="1">"c2865"</x:definedName>
    <x:definedName name="IQ_CABLE_ARPU_PHONE" hidden="1">"c2868"</x:definedName>
    <x:definedName name="IQ_CABLE_BASIC_PENETRATION" hidden="1">"c2850"</x:definedName>
    <x:definedName name="IQ_CABLE_BBAND_PENETRATION" hidden="1">"c2852"</x:definedName>
    <x:definedName name="IQ_CABLE_BBAND_PENETRATION_THP" hidden="1">"c2851"</x:definedName>
    <x:definedName name="IQ_CABLE_CHURN" hidden="1">"c2874"</x:definedName>
    <x:definedName name="IQ_CABLE_CHURN_BASIC" hidden="1">"c2871"</x:definedName>
    <x:definedName name="IQ_CABLE_CHURN_BBAND" hidden="1">"c2872"</x:definedName>
    <x:definedName name="IQ_CABLE_CHURN_DIG" hidden="1">"c2870"</x:definedName>
    <x:definedName name="IQ_CABLE_CHURN_PHONE" hidden="1">"c2873"</x:definedName>
    <x:definedName name="IQ_CABLE_HOMES_PER_MILE" hidden="1">"c2849"</x:definedName>
    <x:definedName name="IQ_CABLE_HP_BBAND" hidden="1">"c2845"</x:definedName>
    <x:definedName name="IQ_CABLE_HP_DIG" hidden="1">"c2844"</x:definedName>
    <x:definedName name="IQ_CABLE_HP_PHONE" hidden="1">"c2846"</x:definedName>
    <x:definedName name="IQ_CABLE_MILES_PASSED" hidden="1">"c2848"</x:definedName>
    <x:definedName name="IQ_CABLE_OTHER_REV" hidden="1">"c2882"</x:definedName>
    <x:definedName name="IQ_CABLE_PHONE_PENETRATION" hidden="1">"c2853"</x:definedName>
    <x:definedName name="IQ_CABLE_PROGRAMMING_COSTS" hidden="1">"c2884"</x:definedName>
    <x:definedName name="IQ_CABLE_REV_ADVERT" hidden="1">"c2880"</x:definedName>
    <x:definedName name="IQ_CABLE_REV_ANALOG" hidden="1">"c2875"</x:definedName>
    <x:definedName name="IQ_CABLE_REV_BASIC" hidden="1">"c2877"</x:definedName>
    <x:definedName name="IQ_CABLE_REV_BBAND" hidden="1">"c2878"</x:definedName>
    <x:definedName name="IQ_CABLE_REV_COMMERCIAL" hidden="1">"c2881"</x:definedName>
    <x:definedName name="IQ_CABLE_REV_DIG" hidden="1">"c2876"</x:definedName>
    <x:definedName name="IQ_CABLE_REV_PHONE" hidden="1">"c2879"</x:definedName>
    <x:definedName name="IQ_CABLE_RGU" hidden="1">"c2863"</x:definedName>
    <x:definedName name="IQ_CABLE_SUBS_ANALOG" hidden="1">"c2855"</x:definedName>
    <x:definedName name="IQ_CABLE_SUBS_BASIC" hidden="1">"c2857"</x:definedName>
    <x:definedName name="IQ_CABLE_SUBS_BBAND" hidden="1">"c2858"</x:definedName>
    <x:definedName name="IQ_CABLE_SUBS_BUNDLED" hidden="1">"c2861"</x:definedName>
    <x:definedName name="IQ_CABLE_SUBS_DIG" hidden="1">"c2856"</x:definedName>
    <x:definedName name="IQ_CABLE_SUBS_NON_VIDEO" hidden="1">"c2860"</x:definedName>
    <x:definedName name="IQ_CABLE_SUBS_PHONE" hidden="1">"c2859"</x:definedName>
    <x:definedName name="IQ_CABLE_SUBS_TOTAL" hidden="1">"c2862"</x:definedName>
    <x:definedName name="IQ_CABLE_THP" hidden="1">"c2847"</x:definedName>
    <x:definedName name="IQ_CABLE_TOTAL_PENETRATION" hidden="1">"c2854"</x:definedName>
    <x:definedName name="IQ_CABLE_TOTAL_REV" hidden="1">"c2883"</x:definedName>
    <x:definedName name="IQ_CAL_Q" hidden="1">"c101"</x:definedName>
    <x:definedName name="IQ_CAL_Y" hidden="1">"c102"</x:definedName>
    <x:definedName name="IQ_CALC_TYPE_BS" hidden="1">"c3086"</x:definedName>
    <x:definedName name="IQ_CALC_TYPE_CF" hidden="1">"c3085"</x:definedName>
    <x:definedName name="IQ_CALC_TYPE_IS" hidden="1">"c3084"</x:definedName>
    <x:definedName name="IQ_CALL_DATE_SCHEDULE" hidden="1">"c2481"</x:definedName>
    <x:definedName name="IQ_CALL_FEATURE" hidden="1">"c2197"</x:definedName>
    <x:definedName name="IQ_CALL_PRICE_SCHEDULE" hidden="1">"c2482"</x:definedName>
    <x:definedName name="IQ_CALLABLE" hidden="1">"c2196"</x:definedName>
    <x:definedName name="IQ_CAP_LOSS_CF_1YR" hidden="1">"c3474"</x:definedName>
    <x:definedName name="IQ_CAP_LOSS_CF_2YR" hidden="1">"c3475"</x:definedName>
    <x:definedName name="IQ_CAP_LOSS_CF_3YR" hidden="1">"c3476"</x:definedName>
    <x:definedName name="IQ_CAP_LOSS_CF_4YR" hidden="1">"c3477"</x:definedName>
    <x:definedName name="IQ_CAP_LOSS_CF_5YR" hidden="1">"c3478"</x:definedName>
    <x:definedName name="IQ_CAP_LOSS_CF_AFTER_FIVE" hidden="1">"c3479"</x:definedName>
    <x:definedName name="IQ_CAP_LOSS_CF_MAX_YEAR" hidden="1">"c3482"</x:definedName>
    <x:definedName name="IQ_CAP_LOSS_CF_NO_EXP" hidden="1">"c3480"</x:definedName>
    <x:definedName name="IQ_CAP_LOSS_CF_TOTAL" hidden="1">"c3481"</x:definedName>
    <x:definedName name="IQ_CAPEX" hidden="1">"c103"</x:definedName>
    <x:definedName name="IQ_CAPEX_10YR_ANN_GROWTH" hidden="1">"c104"</x:definedName>
    <x:definedName name="IQ_CAPEX_1YR_ANN_GROWTH" hidden="1">"c105"</x:definedName>
    <x:definedName name="IQ_CAPEX_2YR_ANN_GROWTH" hidden="1">"c106"</x:definedName>
    <x:definedName name="IQ_CAPEX_3YR_ANN_GROWTH" hidden="1">"c107"</x:definedName>
    <x:definedName name="IQ_CAPEX_5YR_ANN_GROWTH" hidden="1">"c108"</x:definedName>
    <x:definedName name="IQ_CAPEX_7YR_ANN_GROWTH" hidden="1">"c109"</x:definedName>
    <x:definedName name="IQ_CAPEX_ACT_OR_EST" hidden="1">"c3584"</x:definedName>
    <x:definedName name="IQ_CAPEX_ACT_OR_EST_REUT" hidden="1">"c5474"</x:definedName>
    <x:definedName name="IQ_CAPEX_BNK" hidden="1">"c110"</x:definedName>
    <x:definedName name="IQ_CAPEX_BR" hidden="1">"c111"</x:definedName>
    <x:definedName name="IQ_CAPEX_EST" hidden="1">"c3523"</x:definedName>
    <x:definedName name="IQ_CAPEX_EST_REUT" hidden="1">"c3969"</x:definedName>
    <x:definedName name="IQ_CAPEX_FIN" hidden="1">"c112"</x:definedName>
    <x:definedName name="IQ_CAPEX_GUIDANCE" hidden="1">"c4150"</x:definedName>
    <x:definedName name="IQ_CAPEX_HIGH_EST" hidden="1">"c3524"</x:definedName>
    <x:definedName name="IQ_CAPEX_HIGH_EST_REUT" hidden="1">"c3971"</x:definedName>
    <x:definedName name="IQ_CAPEX_HIGH_GUIDANCE" hidden="1">"c4180"</x:definedName>
    <x:definedName name="IQ_CAPEX_INS" hidden="1">"c113"</x:definedName>
    <x:definedName name="IQ_CAPEX_LOW_EST" hidden="1">"c3525"</x:definedName>
    <x:definedName name="IQ_CAPEX_LOW_EST_REUT" hidden="1">"c3972"</x:definedName>
    <x:definedName name="IQ_CAPEX_LOW_GUIDANCE" hidden="1">"c4220"</x:definedName>
    <x:definedName name="IQ_CAPEX_MEDIAN_EST" hidden="1">"c3526"</x:definedName>
    <x:definedName name="IQ_CAPEX_MEDIAN_EST_REUT" hidden="1">"c3970"</x:definedName>
    <x:definedName name="IQ_CAPEX_NUM_EST" hidden="1">"c3521"</x:definedName>
    <x:definedName name="IQ_CAPEX_NUM_EST_REUT" hidden="1">"c3973"</x:definedName>
    <x:definedName name="IQ_CAPEX_STDDEV_EST" hidden="1">"c3522"</x:definedName>
    <x:definedName name="IQ_CAPEX_STDDEV_EST_REUT" hidden="1">"c3974"</x:definedName>
    <x:definedName name="IQ_CAPEX_UTI" hidden="1">"c114"</x:definedName>
    <x:definedName name="IQ_CAPITAL_LEASE" hidden="1">"c1350"</x:definedName>
    <x:definedName name="IQ_CAPITAL_LEASES" hidden="1">"c115"</x:definedName>
    <x:definedName name="IQ_CAPITAL_LEASES_TOTAL" hidden="1">"c3031"</x:definedName>
    <x:definedName name="IQ_CAPITAL_LEASES_TOTAL_PCT" hidden="1">"c2506"</x:definedName>
    <x:definedName name="IQ_CAPITALIZED_INTEREST" hidden="1">"c3460"</x:definedName>
    <x:definedName name="IQ_CAPITALIZED_INTEREST_BOP" hidden="1">"c3459"</x:definedName>
    <x:definedName name="IQ_CAPITALIZED_INTEREST_EOP" hidden="1">"c3464"</x:definedName>
    <x:definedName name="IQ_CAPITALIZED_INTEREST_EXP" hidden="1">"c3461"</x:definedName>
    <x:definedName name="IQ_CAPITALIZED_INTEREST_OTHER_ADJ" hidden="1">"c3463"</x:definedName>
    <x:definedName name="IQ_CAPITALIZED_INTEREST_WRITE_OFF" hidden="1">"c3462"</x:definedName>
    <x:definedName name="IQ_CASH" hidden="1">"c1458"</x:definedName>
    <x:definedName name="IQ_CASH_ACQUIRE_CF" hidden="1">"c116"</x:definedName>
    <x:definedName name="IQ_CASH_CONVERSION" hidden="1">"c117"</x:definedName>
    <x:definedName name="IQ_CASH_DUE_BANKS" hidden="1">"c1351"</x:definedName>
    <x:definedName name="IQ_CASH_EQUIV" hidden="1">"c118"</x:definedName>
    <x:definedName name="IQ_CASH_FINAN" hidden="1">"c119"</x:definedName>
    <x:definedName name="IQ_CASH_FLOW_ACT_OR_EST" hidden="1">"c4154"</x:definedName>
    <x:definedName name="IQ_CASH_FLOW_EST" hidden="1">"c4153"</x:definedName>
    <x:definedName name="IQ_CASH_FLOW_GUIDANCE" hidden="1">"c4155"</x:definedName>
    <x:definedName name="IQ_CASH_FLOW_HIGH_EST" hidden="1">"c4156"</x:definedName>
    <x:definedName name="IQ_CASH_FLOW_HIGH_GUIDANCE" hidden="1">"c4201"</x:definedName>
    <x:definedName name="IQ_CASH_FLOW_LOW_EST" hidden="1">"c4157"</x:definedName>
    <x:definedName name="IQ_CASH_FLOW_LOW_GUIDANCE" hidden="1">"c4241"</x:definedName>
    <x:definedName name="IQ_CASH_FLOW_MEDIAN_EST" hidden="1">"c4158"</x:definedName>
    <x:definedName name="IQ_CASH_FLOW_NUM_EST" hidden="1">"c4159"</x:definedName>
    <x:definedName name="IQ_CASH_FLOW_STDDEV_EST" hidden="1">"c4160"</x:definedName>
    <x:definedName name="IQ_CASH_INTEREST" hidden="1">"c120"</x:definedName>
    <x:definedName name="IQ_CASH_INVEST" hidden="1">"c121"</x:definedName>
    <x:definedName name="IQ_CASH_OPER" hidden="1">"c122"</x:definedName>
    <x:definedName name="IQ_CASH_OPER_ACT_OR_EST" hidden="1">"c4164"</x:definedName>
    <x:definedName name="IQ_CASH_OPER_EST" hidden="1">"c4163"</x:definedName>
    <x:definedName name="IQ_CASH_OPER_GUIDANCE" hidden="1">"c4165"</x:definedName>
    <x:definedName name="IQ_CASH_OPER_HIGH_EST" hidden="1">"c4166"</x:definedName>
    <x:definedName name="IQ_CASH_OPER_HIGH_GUIDANCE" hidden="1">"c4185"</x:definedName>
    <x:definedName name="IQ_CASH_OPER_LOW_EST" hidden="1">"c4244"</x:definedName>
    <x:definedName name="IQ_CASH_OPER_LOW_GUIDANCE" hidden="1">"c4225"</x:definedName>
    <x:definedName name="IQ_CASH_OPER_MEDIAN_EST" hidden="1">"c4245"</x:definedName>
    <x:definedName name="IQ_CASH_OPER_NUM_EST" hidden="1">"c4246"</x:definedName>
    <x:definedName name="IQ_CASH_OPER_STDDEV_EST" hidden="1">"c4247"</x:definedName>
    <x:definedName name="IQ_CASH_SEGREG" hidden="1">"c123"</x:definedName>
    <x:definedName name="IQ_CASH_SHARE" hidden="1">"c1911"</x:definedName>
    <x:definedName name="IQ_CASH_ST" hidden="1">"c1355"</x:definedName>
    <x:definedName name="IQ_CASH_ST_INVEST" hidden="1">"c124"</x:definedName>
    <x:definedName name="IQ_CASH_ST_INVEST_EST" hidden="1">"c4249"</x:definedName>
    <x:definedName name="IQ_CASH_ST_INVEST_GUIDANCE" hidden="1">"c4250"</x:definedName>
    <x:definedName name="IQ_CASH_ST_INVEST_HIGH_EST" hidden="1">"c4251"</x:definedName>
    <x:definedName name="IQ_CASH_ST_INVEST_HIGH_GUIDANCE" hidden="1">"c4195"</x:definedName>
    <x:definedName name="IQ_CASH_ST_INVEST_LOW_EST" hidden="1">"c4252"</x:definedName>
    <x:definedName name="IQ_CASH_ST_INVEST_LOW_GUIDANCE" hidden="1">"c4235"</x:definedName>
    <x:definedName name="IQ_CASH_ST_INVEST_MEDIAN_EST" hidden="1">"c4253"</x:definedName>
    <x:definedName name="IQ_CASH_ST_INVEST_NUM_EST" hidden="1">"c4254"</x:definedName>
    <x:definedName name="IQ_CASH_ST_INVEST_STDDEV_EST" hidden="1">"c4255"</x:definedName>
    <x:definedName name="IQ_CASH_TAXES" hidden="1">"c125"</x:definedName>
    <x:definedName name="IQ_CEDED_AH_EARNED" hidden="1">"c2743"</x:definedName>
    <x:definedName name="IQ_CEDED_CLAIM_EXP_INCUR" hidden="1">"c2756"</x:definedName>
    <x:definedName name="IQ_CEDED_CLAIM_EXP_PAID" hidden="1">"c2759"</x:definedName>
    <x:definedName name="IQ_CEDED_CLAIM_EXP_RES" hidden="1">"c2753"</x:definedName>
    <x:definedName name="IQ_CEDED_EARNED" hidden="1">"c2733"</x:definedName>
    <x:definedName name="IQ_CEDED_LIFE_EARNED" hidden="1">"c2738"</x:definedName>
    <x:definedName name="IQ_CEDED_LIFE_IN_FORCE" hidden="1">"c2768"</x:definedName>
    <x:definedName name="IQ_CEDED_PC_EARNED" hidden="1">"c2748"</x:definedName>
    <x:definedName name="IQ_CEDED_WRITTEN" hidden="1">"c2727"</x:definedName>
    <x:definedName name="IQ_CFO_10YR_ANN_GROWTH" hidden="1">"c126"</x:definedName>
    <x:definedName name="IQ_CFO_1YR_ANN_GROWTH" hidden="1">"c127"</x:definedName>
    <x:definedName name="IQ_CFO_2YR_ANN_GROWTH" hidden="1">"c128"</x:definedName>
    <x:definedName name="IQ_CFO_3YR_ANN_GROWTH" hidden="1">"c129"</x:definedName>
    <x:definedName name="IQ_CFO_5YR_ANN_GROWTH" hidden="1">"c130"</x:definedName>
    <x:definedName name="IQ_CFO_7YR_ANN_GROWTH" hidden="1">"c131"</x:definedName>
    <x:definedName name="IQ_CFO_CURRENT_LIAB" hidden="1">"c132"</x:definedName>
    <x:definedName name="IQ_CFPS_ACT_OR_EST" hidden="1">"c2217"</x:definedName>
    <x:definedName name="IQ_CFPS_ACT_OR_EST_REUT" hidden="1">"c5463"</x:definedName>
    <x:definedName name="IQ_CFPS_EST" hidden="1">"c1667"</x:definedName>
    <x:definedName name="IQ_CFPS_EST_REUT" hidden="1">"c3844"</x:definedName>
    <x:definedName name="IQ_CFPS_GUIDANCE" hidden="1">"c4256"</x:definedName>
    <x:definedName name="IQ_CFPS_HIGH_EST" hidden="1">"c1669"</x:definedName>
    <x:definedName name="IQ_CFPS_HIGH_EST_REUT" hidden="1">"c3846"</x:definedName>
    <x:definedName name="IQ_CFPS_HIGH_GUIDANCE" hidden="1">"c4167"</x:definedName>
    <x:definedName name="IQ_CFPS_LOW_EST" hidden="1">"c1670"</x:definedName>
    <x:definedName name="IQ_CFPS_LOW_EST_REUT" hidden="1">"c3847"</x:definedName>
    <x:definedName name="IQ_CFPS_LOW_GUIDANCE" hidden="1">"c4207"</x:definedName>
    <x:definedName name="IQ_CFPS_MEDIAN_EST" hidden="1">"c1668"</x:definedName>
    <x:definedName name="IQ_CFPS_MEDIAN_EST_REUT" hidden="1">"c3845"</x:definedName>
    <x:definedName name="IQ_CFPS_NUM_EST" hidden="1">"c1671"</x:definedName>
    <x:definedName name="IQ_CFPS_NUM_EST_REUT" hidden="1">"c3848"</x:definedName>
    <x:definedName name="IQ_CFPS_STDDEV_EST" hidden="1">"c1672"</x:definedName>
    <x:definedName name="IQ_CFPS_STDDEV_EST_REUT" hidden="1">"c3849"</x:definedName>
    <x:definedName name="IQ_CHANGE_AP" hidden="1">"c133"</x:definedName>
    <x:definedName name="IQ_CHANGE_AP_BNK" hidden="1">"c134"</x:definedName>
    <x:definedName name="IQ_CHANGE_AP_BR" hidden="1">"c135"</x:definedName>
    <x:definedName name="IQ_CHANGE_AP_FIN" hidden="1">"c136"</x:definedName>
    <x:definedName name="IQ_CHANGE_AP_INS" hidden="1">"c137"</x:definedName>
    <x:definedName name="IQ_CHANGE_AP_REIT" hidden="1">"c138"</x:definedName>
    <x:definedName name="IQ_CHANGE_AP_UTI" hidden="1">"c139"</x:definedName>
    <x:definedName name="IQ_CHANGE_AR" hidden="1">"c140"</x:definedName>
    <x:definedName name="IQ_CHANGE_AR_BNK" hidden="1">"c141"</x:definedName>
    <x:definedName name="IQ_CHANGE_AR_BR" hidden="1">"c142"</x:definedName>
    <x:definedName name="IQ_CHANGE_AR_FIN" hidden="1">"c143"</x:definedName>
    <x:definedName name="IQ_CHANGE_AR_INS" hidden="1">"c144"</x:definedName>
    <x:definedName name="IQ_CHANGE_AR_REIT" hidden="1">"c145"</x:definedName>
    <x:definedName name="IQ_CHANGE_AR_UTI" hidden="1">"c146"</x:definedName>
    <x:definedName name="IQ_CHANGE_DEF_TAX" hidden="1">"c147"</x:definedName>
    <x:definedName name="IQ_CHANGE_DEPOSIT_ACCT" hidden="1">"c148"</x:definedName>
    <x:definedName name="IQ_CHANGE_INC_TAX" hidden="1">"c149"</x:definedName>
    <x:definedName name="IQ_CHANGE_INS_RES_LIAB" hidden="1">"c150"</x:definedName>
    <x:definedName name="IQ_CHANGE_INVENTORY" hidden="1">"c151"</x:definedName>
    <x:definedName name="IQ_CHANGE_NET_OPER_ASSETS" hidden="1">"c3592"</x:definedName>
    <x:definedName name="IQ_CHANGE_NET_WORKING_CAPITAL" hidden="1">"c1909"</x:definedName>
    <x:definedName name="IQ_CHANGE_OTHER_NET_OPER_ASSETS" hidden="1">"c3593"</x:definedName>
    <x:definedName name="IQ_CHANGE_OTHER_NET_OPER_ASSETS_BNK" hidden="1">"c3594"</x:definedName>
    <x:definedName name="IQ_CHANGE_OTHER_NET_OPER_ASSETS_BR" hidden="1">"c3595"</x:definedName>
    <x:definedName name="IQ_CHANGE_OTHER_NET_OPER_ASSETS_FIN" hidden="1">"c3596"</x:definedName>
    <x:definedName name="IQ_CHANGE_OTHER_NET_OPER_ASSETS_INS" hidden="1">"c3597"</x:definedName>
    <x:definedName name="IQ_CHANGE_OTHER_NET_OPER_ASSETS_REIT" hidden="1">"c3598"</x:definedName>
    <x:definedName name="IQ_CHANGE_OTHER_NET_OPER_ASSETS_UTI" hidden="1">"c3599"</x:definedName>
    <x:definedName name="IQ_CHANGE_OTHER_WORK_CAP" hidden="1">"c152"</x:definedName>
    <x:definedName name="IQ_CHANGE_OTHER_WORK_CAP_BNK" hidden="1">"c153"</x:definedName>
    <x:definedName name="IQ_CHANGE_OTHER_WORK_CAP_BR" hidden="1">"c154"</x:definedName>
    <x:definedName name="IQ_CHANGE_OTHER_WORK_CAP_FIN" hidden="1">"c155"</x:definedName>
    <x:definedName name="IQ_CHANGE_OTHER_WORK_CAP_INS" hidden="1">"c156"</x:definedName>
    <x:definedName name="IQ_CHANGE_OTHER_WORK_CAP_REIT" hidden="1">"c157"</x:definedName>
    <x:definedName name="IQ_CHANGE_OTHER_WORK_CAP_UTI" hidden="1">"c158"</x:definedName>
    <x:definedName name="IQ_CHANGE_TRADING_ASSETS" hidden="1">"c159"</x:definedName>
    <x:definedName name="IQ_CHANGE_UNEARN_REV" hidden="1">"c160"</x:definedName>
    <x:definedName name="IQ_CHANGE_WORK_CAP" hidden="1">"c161"</x:definedName>
    <x:definedName name="IQ_CHANGES_WORK_CAP" hidden="1">"c1357"</x:definedName>
    <x:definedName name="IQ_CHARGE_OFFS_GROSS" hidden="1">"c162"</x:definedName>
    <x:definedName name="IQ_CHARGE_OFFS_NET" hidden="1">"c163"</x:definedName>
    <x:definedName name="IQ_CHARGE_OFFS_RECOVERED" hidden="1">"c164"</x:definedName>
    <x:definedName name="IQ_CHARGE_OFFS_TOTAL_AVG_LOANS" hidden="1">"c165"</x:definedName>
    <x:definedName name="IQ_CITY" hidden="1">"c166"</x:definedName>
    <x:definedName name="IQ_CL_DUE_AFTER_FIVE" hidden="1">"c167"</x:definedName>
    <x:definedName name="IQ_CL_DUE_CY" hidden="1">"c168"</x:definedName>
    <x:definedName name="IQ_CL_DUE_CY1" hidden="1">"c169"</x:definedName>
    <x:definedName name="IQ_CL_DUE_CY2" hidden="1">"c170"</x:definedName>
    <x:definedName name="IQ_CL_DUE_CY3" hidden="1">"c171"</x:definedName>
    <x:definedName name="IQ_CL_DUE_CY4" hidden="1">"c172"</x:definedName>
    <x:definedName name="IQ_CL_DUE_NEXT_FIVE" hidden="1">"c173"</x:definedName>
    <x:definedName name="IQ_CL_OBLIGATION_IMMEDIATE" hidden="1">"c2253"</x:definedName>
    <x:definedName name="IQ_CLASSA_OPTIONS_BEG_OS" hidden="1">"c2679"</x:definedName>
    <x:definedName name="IQ_CLASSA_OPTIONS_CANCELLED" hidden="1">"c2682"</x:definedName>
    <x:definedName name="IQ_CLASSA_OPTIONS_END_OS" hidden="1">"c2683"</x:definedName>
    <x:definedName name="IQ_CLASSA_OPTIONS_EXERCISED" hidden="1">"c2681"</x:definedName>
    <x:definedName name="IQ_CLASSA_OPTIONS_GRANTED" hidden="1">"c2680"</x:definedName>
    <x:definedName name="IQ_CLASSA_OPTIONS_STRIKE_PRICE_OS" hidden="1">"c2684"</x:definedName>
    <x:definedName name="IQ_CLASSA_OUTSTANDING_BS_DATE" hidden="1">"c1971"</x:definedName>
    <x:definedName name="IQ_CLASSA_OUTSTANDING_FILING_DATE" hidden="1">"c1973"</x:definedName>
    <x:definedName name="IQ_CLASSA_STRIKE_PRICE_GRANTED" hidden="1">"c2685"</x:definedName>
    <x:definedName name="IQ_CLASSA_WARRANTS_BEG_OS" hidden="1">"c2705"</x:definedName>
    <x:definedName name="IQ_CLASSA_WARRANTS_CANCELLED" hidden="1">"c2708"</x:definedName>
    <x:definedName name="IQ_CLASSA_WARRANTS_END_OS" hidden="1">"c2709"</x:definedName>
    <x:definedName name="IQ_CLASSA_WARRANTS_EXERCISED" hidden="1">"c2707"</x:definedName>
    <x:definedName name="IQ_CLASSA_WARRANTS_ISSUED" hidden="1">"c2706"</x:definedName>
    <x:definedName name="IQ_CLASSA_WARRANTS_STRIKE_PRICE_ISSUED" hidden="1">"c2711"</x:definedName>
    <x:definedName name="IQ_CLASSA_WARRANTS_STRIKE_PRICE_OS" hidden="1">"c2710"</x:definedName>
    <x:definedName name="IQ_CLOSEPRICE" hidden="1">"c174"</x:definedName>
    <x:definedName name="IQ_CLOSEPRICE_ADJ" hidden="1">"c2115"</x:definedName>
    <x:definedName name="IQ_COGS" hidden="1">"c175"</x:definedName>
    <x:definedName name="IQ_COMBINED_RATIO" hidden="1">"c176"</x:definedName>
    <x:definedName name="IQ_COMMERCIAL_DOM" hidden="1">"c177"</x:definedName>
    <x:definedName name="IQ_COMMERCIAL_FIRE_WRITTEN" hidden="1">"c178"</x:definedName>
    <x:definedName name="IQ_COMMERCIAL_MORT" hidden="1">"c179"</x:definedName>
    <x:definedName name="IQ_COMMISS_FEES" hidden="1">"c180"</x:definedName>
    <x:definedName name="IQ_COMMISSION_DEF" hidden="1">"c181"</x:definedName>
    <x:definedName name="IQ_COMMON" hidden="1">"c182"</x:definedName>
    <x:definedName name="IQ_COMMON_APIC" hidden="1">"c183"</x:definedName>
    <x:definedName name="IQ_COMMON_APIC_BNK" hidden="1">"c184"</x:definedName>
    <x:definedName name="IQ_COMMON_APIC_BR" hidden="1">"c185"</x:definedName>
    <x:definedName name="IQ_COMMON_APIC_FIN" hidden="1">"c186"</x:definedName>
    <x:definedName name="IQ_COMMON_APIC_INS" hidden="1">"c187"</x:definedName>
    <x:definedName name="IQ_COMMON_APIC_REIT" hidden="1">"c188"</x:definedName>
    <x:definedName name="IQ_COMMON_APIC_UTI" hidden="1">"c189"</x:definedName>
    <x:definedName name="IQ_COMMON_DIV" hidden="1">"c3006"</x:definedName>
    <x:definedName name="IQ_COMMON_DIV_CF" hidden="1">"c190"</x:definedName>
    <x:definedName name="IQ_COMMON_EQUITY_10YR_ANN_GROWTH" hidden="1">"c191"</x:definedName>
    <x:definedName name="IQ_COMMON_EQUITY_1YR_ANN_GROWTH" hidden="1">"c192"</x:definedName>
    <x:definedName name="IQ_COMMON_EQUITY_2YR_ANN_GROWTH" hidden="1">"c193"</x:definedName>
    <x:definedName name="IQ_COMMON_EQUITY_3YR_ANN_GROWTH" hidden="1">"c194"</x:definedName>
    <x:definedName name="IQ_COMMON_EQUITY_5YR_ANN_GROWTH" hidden="1">"c195"</x:definedName>
    <x:definedName name="IQ_COMMON_EQUITY_7YR_ANN_GROWTH" hidden="1">"c196"</x:definedName>
    <x:definedName name="IQ_COMMON_ISSUED" hidden="1">"c197"</x:definedName>
    <x:definedName name="IQ_COMMON_ISSUED_BNK" hidden="1">"c198"</x:definedName>
    <x:definedName name="IQ_COMMON_ISSUED_BR" hidden="1">"c199"</x:definedName>
    <x:definedName name="IQ_COMMON_ISSUED_FIN" hidden="1">"c200"</x:definedName>
    <x:definedName name="IQ_COMMON_ISSUED_INS" hidden="1">"c201"</x:definedName>
    <x:definedName name="IQ_COMMON_ISSUED_REIT" hidden="1">"c202"</x:definedName>
    <x:definedName name="IQ_COMMON_ISSUED_UTI" hidden="1">"c203"</x:definedName>
    <x:definedName name="IQ_COMMON_PER_ADR" hidden="1">"c204"</x:definedName>
    <x:definedName name="IQ_COMMON_PREF_DIV_CF" hidden="1">"c205"</x:definedName>
    <x:definedName name="IQ_COMMON_REP" hidden="1">"c206"</x:definedName>
    <x:definedName name="IQ_COMMON_REP_BNK" hidden="1">"c207"</x:definedName>
    <x:definedName name="IQ_COMMON_REP_BR" hidden="1">"c208"</x:definedName>
    <x:definedName name="IQ_COMMON_REP_FIN" hidden="1">"c209"</x:definedName>
    <x:definedName name="IQ_COMMON_REP_INS" hidden="1">"c210"</x:definedName>
    <x:definedName name="IQ_COMMON_REP_REIT" hidden="1">"c211"</x:definedName>
    <x:definedName name="IQ_COMMON_REP_UTI" hidden="1">"c212"</x:definedName>
    <x:definedName name="IQ_COMMON_STOCK" hidden="1">"c1358"</x:definedName>
    <x:definedName name="IQ_COMP_BENEFITS" hidden="1">"c213"</x:definedName>
    <x:definedName name="IQ_COMPANY_ADDRESS" hidden="1">"c214"</x:definedName>
    <x:definedName name="IQ_COMPANY_ID" hidden="1">"c3513"</x:definedName>
    <x:definedName name="IQ_COMPANY_NAME" hidden="1">"c215"</x:definedName>
    <x:definedName name="IQ_COMPANY_NAME_LONG" hidden="1">"c1585"</x:definedName>
    <x:definedName name="IQ_COMPANY_PHONE" hidden="1">"c216"</x:definedName>
    <x:definedName name="IQ_COMPANY_STATUS" hidden="1">"c2097"</x:definedName>
    <x:definedName name="IQ_COMPANY_STREET1" hidden="1">"c217"</x:definedName>
    <x:definedName name="IQ_COMPANY_STREET2" hidden="1">"c218"</x:definedName>
    <x:definedName name="IQ_COMPANY_TICKER" hidden="1">"c219"</x:definedName>
    <x:definedName name="IQ_COMPANY_TYPE" hidden="1">"c2096"</x:definedName>
    <x:definedName name="IQ_COMPANY_WEBSITE" hidden="1">"c220"</x:definedName>
    <x:definedName name="IQ_COMPANY_ZIP" hidden="1">"c221"</x:definedName>
    <x:definedName name="IQ_CONSTRUCTION_LOANS" hidden="1">"c222"</x:definedName>
    <x:definedName name="IQ_CONSUMER_LOANS" hidden="1">"c223"</x:definedName>
    <x:definedName name="IQ_CONV_DATE" hidden="1">"c2191"</x:definedName>
    <x:definedName name="IQ_CONV_EXP_DATE" hidden="1">"c3043"</x:definedName>
    <x:definedName name="IQ_CONV_PREMIUM" hidden="1">"c2195"</x:definedName>
    <x:definedName name="IQ_CONV_PRICE" hidden="1">"c2193"</x:definedName>
    <x:definedName name="IQ_CONV_RATE" hidden="1">"c2192"</x:definedName>
    <x:definedName name="IQ_CONV_RATIO" hidden="1">"c2192"</x:definedName>
    <x:definedName name="IQ_CONV_SECURITY" hidden="1">"c2189"</x:definedName>
    <x:definedName name="IQ_CONV_SECURITY_ISSUER" hidden="1">"c2190"</x:definedName>
    <x:definedName name="IQ_CONV_SECURITY_PRICE" hidden="1">"c2194"</x:definedName>
    <x:definedName name="IQ_CONVERT" hidden="1">"c2536"</x:definedName>
    <x:definedName name="IQ_CONVERT_PCT" hidden="1">"c2537"</x:definedName>
    <x:definedName name="IQ_CONVEXITY" hidden="1">"c2182"</x:definedName>
    <x:definedName name="IQ_COST_BORROWING" hidden="1">"c2936"</x:definedName>
    <x:definedName name="IQ_COST_BORROWINGS" hidden="1">"c225"</x:definedName>
    <x:definedName name="IQ_COST_REV" hidden="1">"c226"</x:definedName>
    <x:definedName name="IQ_COST_REVENUE" hidden="1">"c1359"</x:definedName>
    <x:definedName name="IQ_COST_SAVINGS" hidden="1">"c227"</x:definedName>
    <x:definedName name="IQ_COST_SERVICE" hidden="1">"c228"</x:definedName>
    <x:definedName name="IQ_COST_TOTAL_BORROWINGS" hidden="1">"c229"</x:definedName>
    <x:definedName name="IQ_COUNTRY_NAME" hidden="1">"c230"</x:definedName>
    <x:definedName name="IQ_COVERED_POPS" hidden="1">"c2124"</x:definedName>
    <x:definedName name="IQ_CP" hidden="1">"c2495"</x:definedName>
    <x:definedName name="IQ_CP_PCT" hidden="1">"c2496"</x:definedName>
    <x:definedName name="IQ_CQ" hidden="1">5000</x:definedName>
    <x:definedName name="IQ_CREDIT_CARD_FEE_BNK" hidden="1">"c231"</x:definedName>
    <x:definedName name="IQ_CREDIT_CARD_FEE_FIN" hidden="1">"c1583"</x:definedName>
    <x:definedName name="IQ_CREDIT_LOSS_CF" hidden="1">"c232"</x:definedName>
    <x:definedName name="IQ_CUMULATIVE_SPLIT_FACTOR" hidden="1">"c2094"</x:definedName>
    <x:definedName name="IQ_CURR_DOMESTIC_TAXES" hidden="1">"c2074"</x:definedName>
    <x:definedName name="IQ_CURR_FOREIGN_TAXES" hidden="1">"c2075"</x:definedName>
    <x:definedName name="IQ_CURRENCY_FACTOR_BS" hidden="1">"c233"</x:definedName>
    <x:definedName name="IQ_CURRENCY_FACTOR_IS" hidden="1">"c234"</x:definedName>
    <x:definedName name="IQ_CURRENCY_GAIN" hidden="1">"c235"</x:definedName>
    <x:definedName name="IQ_CURRENCY_GAIN_BR" hidden="1">"c236"</x:definedName>
    <x:definedName name="IQ_CURRENCY_GAIN_FIN" hidden="1">"c237"</x:definedName>
    <x:definedName name="IQ_CURRENCY_GAIN_INS" hidden="1">"c238"</x:definedName>
    <x:definedName name="IQ_CURRENCY_GAIN_REIT" hidden="1">"c239"</x:definedName>
    <x:definedName name="IQ_CURRENCY_GAIN_UTI" hidden="1">"c240"</x:definedName>
    <x:definedName name="IQ_CURRENT_PORT" hidden="1">"c241"</x:definedName>
    <x:definedName name="IQ_CURRENT_PORT_BNK" hidden="1">"c242"</x:definedName>
    <x:definedName name="IQ_CURRENT_PORT_DEBT" hidden="1">"c243"</x:definedName>
    <x:definedName name="IQ_CURRENT_PORT_DEBT_BNK" hidden="1">"c244"</x:definedName>
    <x:definedName name="IQ_CURRENT_PORT_DEBT_BR" hidden="1">"c1567"</x:definedName>
    <x:definedName name="IQ_CURRENT_PORT_DEBT_FIN" hidden="1">"c1568"</x:definedName>
    <x:definedName name="IQ_CURRENT_PORT_DEBT_INS" hidden="1">"c1569"</x:definedName>
    <x:definedName name="IQ_CURRENT_PORT_DEBT_REIT" hidden="1">"c1570"</x:definedName>
    <x:definedName name="IQ_CURRENT_PORT_DEBT_UTI" hidden="1">"c1571"</x:definedName>
    <x:definedName name="IQ_CURRENT_PORT_LEASES" hidden="1">"c245"</x:definedName>
    <x:definedName name="IQ_CURRENT_PORT_PCT" hidden="1">"c2541"</x:definedName>
    <x:definedName name="IQ_CURRENT_RATIO" hidden="1">"c246"</x:definedName>
    <x:definedName name="IQ_CY" hidden="1">10000</x:definedName>
    <x:definedName name="IQ_DA" hidden="1">"c247"</x:definedName>
    <x:definedName name="IQ_DA_BR" hidden="1">"c248"</x:definedName>
    <x:definedName name="IQ_DA_CF" hidden="1">"c249"</x:definedName>
    <x:definedName name="IQ_DA_CF_BNK" hidden="1">"c250"</x:definedName>
    <x:definedName name="IQ_DA_CF_BR" hidden="1">"c251"</x:definedName>
    <x:definedName name="IQ_DA_CF_FIN" hidden="1">"c252"</x:definedName>
    <x:definedName name="IQ_DA_CF_INS" hidden="1">"c253"</x:definedName>
    <x:definedName name="IQ_DA_CF_REIT" hidden="1">"c254"</x:definedName>
    <x:definedName name="IQ_DA_CF_UTI" hidden="1">"c255"</x:definedName>
    <x:definedName name="IQ_DA_EBITDA" hidden="1">"c5528"</x:definedName>
    <x:definedName name="IQ_DA_FIN" hidden="1">"c256"</x:definedName>
    <x:definedName name="IQ_DA_INS" hidden="1">"c257"</x:definedName>
    <x:definedName name="IQ_DA_REIT" hidden="1">"c258"</x:definedName>
    <x:definedName name="IQ_DA_SUPPL" hidden="1">"c259"</x:definedName>
    <x:definedName name="IQ_DA_SUPPL_BR" hidden="1">"c260"</x:definedName>
    <x:definedName name="IQ_DA_SUPPL_CF" hidden="1">"c261"</x:definedName>
    <x:definedName name="IQ_DA_SUPPL_CF_BNK" hidden="1">"c262"</x:definedName>
    <x:definedName name="IQ_DA_SUPPL_CF_BR" hidden="1">"c263"</x:definedName>
    <x:definedName name="IQ_DA_SUPPL_CF_FIN" hidden="1">"c264"</x:definedName>
    <x:definedName name="IQ_DA_SUPPL_CF_INS" hidden="1">"c265"</x:definedName>
    <x:definedName name="IQ_DA_SUPPL_CF_REIT" hidden="1">"c266"</x:definedName>
    <x:definedName name="IQ_DA_SUPPL_CF_UTI" hidden="1">"c267"</x:definedName>
    <x:definedName name="IQ_DA_SUPPL_FIN" hidden="1">"c268"</x:definedName>
    <x:definedName name="IQ_DA_SUPPL_INS" hidden="1">"c269"</x:definedName>
    <x:definedName name="IQ_DA_SUPPL_REIT" hidden="1">"c270"</x:definedName>
    <x:definedName name="IQ_DA_SUPPL_UTI" hidden="1">"c271"</x:definedName>
    <x:definedName name="IQ_DA_UTI" hidden="1">"c272"</x:definedName>
    <x:definedName name="IQ_DATED_DATE" hidden="1">"c2185"</x:definedName>
    <x:definedName name="IQ_DAY_COUNT" hidden="1">"c2161"</x:definedName>
    <x:definedName name="IQ_DAYS_COVER_SHORT" hidden="1">"c1578"</x:definedName>
    <x:definedName name="IQ_DAYS_INVENTORY_OUT" hidden="1">"c273"</x:definedName>
    <x:definedName name="IQ_DAYS_PAY_OUTST" hidden="1">"c1362"</x:definedName>
    <x:definedName name="IQ_DAYS_PAYABLE_OUT" hidden="1">"c274"</x:definedName>
    <x:definedName name="IQ_DAYS_SALES_OUT" hidden="1">"c275"</x:definedName>
    <x:definedName name="IQ_DAYS_SALES_OUTST" hidden="1">"c1363"</x:definedName>
    <x:definedName name="IQ_DEBT_ADJ" hidden="1">"c2515"</x:definedName>
    <x:definedName name="IQ_DEBT_ADJ_PCT" hidden="1">"c2516"</x:definedName>
    <x:definedName name="IQ_DEBT_EQUITY_EST" hidden="1">"c4257"</x:definedName>
    <x:definedName name="IQ_DEBT_EQUITY_HIGH_EST" hidden="1">"c4258"</x:definedName>
    <x:definedName name="IQ_DEBT_EQUITY_LOW_EST" hidden="1">"c4259"</x:definedName>
    <x:definedName name="IQ_DEBT_EQUITY_MEDIAN_EST" hidden="1">"c4260"</x:definedName>
    <x:definedName name="IQ_DEBT_EQUITY_NUM_EST" hidden="1">"c4261"</x:definedName>
    <x:definedName name="IQ_DEBT_EQUITY_STDDEV_EST" hidden="1">"c4262"</x:definedName>
    <x:definedName name="IQ_DEBT_EQUIV_NET_PBO" hidden="1">"c2938"</x:definedName>
    <x:definedName name="IQ_DEBT_EQUIV_OPER_LEASE" hidden="1">"c2935"</x:definedName>
    <x:definedName name="IQ_DEF_ACQ_CST" hidden="1">"c1364"</x:definedName>
    <x:definedName name="IQ_DEF_AMORT" hidden="1">"c276"</x:definedName>
    <x:definedName name="IQ_DEF_AMORT_BNK" hidden="1">"c277"</x:definedName>
    <x:definedName name="IQ_DEF_AMORT_BR" hidden="1">"c278"</x:definedName>
    <x:definedName name="IQ_DEF_AMORT_FIN" hidden="1">"c279"</x:definedName>
    <x:definedName name="IQ_DEF_AMORT_INS" hidden="1">"c280"</x:definedName>
    <x:definedName name="IQ_DEF_AMORT_REIT" hidden="1">"c281"</x:definedName>
    <x:definedName name="IQ_DEF_AMORT_UTI" hidden="1">"c282"</x:definedName>
    <x:definedName name="IQ_DEF_BENEFIT_INTEREST_COST" hidden="1">"c283"</x:definedName>
    <x:definedName name="IQ_DEF_BENEFIT_INTEREST_COST_DOMESTIC" hidden="1">"c2652"</x:definedName>
    <x:definedName name="IQ_DEF_BENEFIT_INTEREST_COST_FOREIGN" hidden="1">"c2660"</x:definedName>
    <x:definedName name="IQ_DEF_BENEFIT_OTHER_COST" hidden="1">"c284"</x:definedName>
    <x:definedName name="IQ_DEF_BENEFIT_OTHER_COST_DOMESTIC" hidden="1">"c2654"</x:definedName>
    <x:definedName name="IQ_DEF_BENEFIT_OTHER_COST_FOREIGN" hidden="1">"c2662"</x:definedName>
    <x:definedName name="IQ_DEF_BENEFIT_ROA" hidden="1">"c285"</x:definedName>
    <x:definedName name="IQ_DEF_BENEFIT_ROA_DOMESTIC" hidden="1">"c2653"</x:definedName>
    <x:definedName name="IQ_DEF_BENEFIT_ROA_FOREIGN" hidden="1">"c2661"</x:definedName>
    <x:definedName name="IQ_DEF_BENEFIT_SERVICE_COST" hidden="1">"c286"</x:definedName>
    <x:definedName name="IQ_DEF_BENEFIT_SERVICE_COST_DOMESTIC" hidden="1">"c2651"</x:definedName>
    <x:definedName name="IQ_DEF_BENEFIT_SERVICE_COST_FOREIGN" hidden="1">"c2659"</x:definedName>
    <x:definedName name="IQ_DEF_BENEFIT_TOTAL_COST" hidden="1">"c287"</x:definedName>
    <x:definedName name="IQ_DEF_BENEFIT_TOTAL_COST_DOMESTIC" hidden="1">"c2655"</x:definedName>
    <x:definedName name="IQ_DEF_BENEFIT_TOTAL_COST_FOREIGN" hidden="1">"c2663"</x:definedName>
    <x:definedName name="IQ_DEF_CHARGES_BR" hidden="1">"c288"</x:definedName>
    <x:definedName name="IQ_DEF_CHARGES_CF" hidden="1">"c289"</x:definedName>
    <x:definedName name="IQ_DEF_CHARGES_FIN" hidden="1">"c290"</x:definedName>
    <x:definedName name="IQ_DEF_CHARGES_INS" hidden="1">"c291"</x:definedName>
    <x:definedName name="IQ_DEF_CHARGES_LT" hidden="1">"c292"</x:definedName>
    <x:definedName name="IQ_DEF_CHARGES_LT_BNK" hidden="1">"c293"</x:definedName>
    <x:definedName name="IQ_DEF_CHARGES_LT_BR" hidden="1">"c294"</x:definedName>
    <x:definedName name="IQ_DEF_CHARGES_LT_FIN" hidden="1">"c295"</x:definedName>
    <x:definedName name="IQ_DEF_CHARGES_LT_INS" hidden="1">"c296"</x:definedName>
    <x:definedName name="IQ_DEF_CHARGES_LT_REIT" hidden="1">"c297"</x:definedName>
    <x:definedName name="IQ_DEF_CHARGES_LT_UTI" hidden="1">"c298"</x:definedName>
    <x:definedName name="IQ_DEF_CHARGES_REIT" hidden="1">"c299"</x:definedName>
    <x:definedName name="IQ_DEF_CONTRIBUTION_TOTAL_COST" hidden="1">"c300"</x:definedName>
    <x:definedName name="IQ_DEF_INC_TAX" hidden="1">"c1365"</x:definedName>
    <x:definedName name="IQ_DEF_POLICY_ACQ_COSTS" hidden="1">"c301"</x:definedName>
    <x:definedName name="IQ_DEF_POLICY_ACQ_COSTS_CF" hidden="1">"c302"</x:definedName>
    <x:definedName name="IQ_DEF_POLICY_AMORT" hidden="1">"c303"</x:definedName>
    <x:definedName name="IQ_DEF_TAX_ASSET_LT_BR" hidden="1">"c304"</x:definedName>
    <x:definedName name="IQ_DEF_TAX_ASSET_LT_FIN" hidden="1">"c305"</x:definedName>
    <x:definedName name="IQ_DEF_TAX_ASSET_LT_INS" hidden="1">"c306"</x:definedName>
    <x:definedName name="IQ_DEF_TAX_ASSET_LT_REIT" hidden="1">"c307"</x:definedName>
    <x:definedName name="IQ_DEF_TAX_ASSET_LT_UTI" hidden="1">"c308"</x:definedName>
    <x:definedName name="IQ_DEF_TAX_ASSETS_CURRENT" hidden="1">"c309"</x:definedName>
    <x:definedName name="IQ_DEF_TAX_ASSETS_LT" hidden="1">"c310"</x:definedName>
    <x:definedName name="IQ_DEF_TAX_ASSETS_LT_BNK" hidden="1">"c311"</x:definedName>
    <x:definedName name="IQ_DEF_TAX_LIAB_CURRENT" hidden="1">"c312"</x:definedName>
    <x:definedName name="IQ_DEF_TAX_LIAB_LT" hidden="1">"c313"</x:definedName>
    <x:definedName name="IQ_DEF_TAX_LIAB_LT_BNK" hidden="1">"c314"</x:definedName>
    <x:definedName name="IQ_DEF_TAX_LIAB_LT_BR" hidden="1">"c315"</x:definedName>
    <x:definedName name="IQ_DEF_TAX_LIAB_LT_FIN" hidden="1">"c316"</x:definedName>
    <x:definedName name="IQ_DEF_TAX_LIAB_LT_INS" hidden="1">"c317"</x:definedName>
    <x:definedName name="IQ_DEF_TAX_LIAB_LT_REIT" hidden="1">"c318"</x:definedName>
    <x:definedName name="IQ_DEF_TAX_LIAB_LT_UTI" hidden="1">"c319"</x:definedName>
    <x:definedName name="IQ_DEFERRED_DOMESTIC_TAXES" hidden="1">"c2077"</x:definedName>
    <x:definedName name="IQ_DEFERRED_FOREIGN_TAXES" hidden="1">"c2078"</x:definedName>
    <x:definedName name="IQ_DEFERRED_INC_TAX" hidden="1">"c1447"</x:definedName>
    <x:definedName name="IQ_DEFERRED_TAXES" hidden="1">"c1356"</x:definedName>
    <x:definedName name="IQ_DEMAND_DEP" hidden="1">"c320"</x:definedName>
    <x:definedName name="IQ_DEPOSITS_FIN" hidden="1">"c321"</x:definedName>
    <x:definedName name="IQ_DEPOSITS_INTEREST_SECURITIES" hidden="1">"c5509"</x:definedName>
    <x:definedName name="IQ_DEPRE_AMORT" hidden="1">"c1360"</x:definedName>
    <x:definedName name="IQ_DEPRE_AMORT_SUPPL" hidden="1">"c1593"</x:definedName>
    <x:definedName name="IQ_DEPRE_DEPLE" hidden="1">"c1361"</x:definedName>
    <x:definedName name="IQ_DEPRE_SUPP" hidden="1">"c1443"</x:definedName>
    <x:definedName name="IQ_DESCRIPTION_LONG" hidden="1">"c1520"</x:definedName>
    <x:definedName name="IQ_DEVELOP_LAND" hidden="1">"c323"</x:definedName>
    <x:definedName name="IQ_DIFF_LASTCLOSE_TARGET_PRICE" hidden="1">"c1854"</x:definedName>
    <x:definedName name="IQ_DIFF_LASTCLOSE_TARGET_PRICE_REUT" hidden="1">"c5436"</x:definedName>
    <x:definedName name="IQ_DILUT_ADJUST" hidden="1">"c1621"</x:definedName>
    <x:definedName name="IQ_DILUT_EPS_EXCL" hidden="1">"c324"</x:definedName>
    <x:definedName name="IQ_DILUT_EPS_INCL" hidden="1">"c325"</x:definedName>
    <x:definedName name="IQ_DILUT_EPS_NORM" hidden="1">"c1903"</x:definedName>
    <x:definedName name="IQ_DILUT_NI" hidden="1">"c2079"</x:definedName>
    <x:definedName name="IQ_DILUT_NORMAL_EPS" hidden="1">"c1594"</x:definedName>
    <x:definedName name="IQ_DILUT_OUTSTANDING_CURRENT_EST" hidden="1">"c4263"</x:definedName>
    <x:definedName name="IQ_DILUT_OUTSTANDING_CURRENT_HIGH_EST" hidden="1">"c4264"</x:definedName>
    <x:definedName name="IQ_DILUT_OUTSTANDING_CURRENT_LOW_EST" hidden="1">"c4265"</x:definedName>
    <x:definedName name="IQ_DILUT_OUTSTANDING_CURRENT_MEDIAN_EST" hidden="1">"c4266"</x:definedName>
    <x:definedName name="IQ_DILUT_OUTSTANDING_CURRENT_NUM_EST" hidden="1">"c4267"</x:definedName>
    <x:definedName name="IQ_DILUT_OUTSTANDING_CURRENT_STDDEV_EST" hidden="1">"c4268"</x:definedName>
    <x:definedName name="IQ_DILUT_WEIGHT" hidden="1">"c326"</x:definedName>
    <x:definedName name="IQ_DILUT_WEIGHT_EST" hidden="1">"c4269"</x:definedName>
    <x:definedName name="IQ_DILUT_WEIGHT_GUIDANCE" hidden="1">"c4270"</x:definedName>
    <x:definedName name="IQ_DILUT_WEIGHT_HIGH_EST" hidden="1">"c4271"</x:definedName>
    <x:definedName name="IQ_DILUT_WEIGHT_LOW_EST" hidden="1">"c4272"</x:definedName>
    <x:definedName name="IQ_DILUT_WEIGHT_MEDIAN_EST" hidden="1">"c4273"</x:definedName>
    <x:definedName name="IQ_DILUT_WEIGHT_NUM_EST" hidden="1">"c4274"</x:definedName>
    <x:definedName name="IQ_DILUT_WEIGHT_STDDEV_EST" hidden="1">"c4275"</x:definedName>
    <x:definedName name="IQ_DIRECT_AH_EARNED" hidden="1">"c2740"</x:definedName>
    <x:definedName name="IQ_DIRECT_EARNED" hidden="1">"c2730"</x:definedName>
    <x:definedName name="IQ_DIRECT_LIFE_EARNED" hidden="1">"c2735"</x:definedName>
    <x:definedName name="IQ_DIRECT_LIFE_IN_FORCE" hidden="1">"c2765"</x:definedName>
    <x:definedName name="IQ_DIRECT_PC_EARNED" hidden="1">"c2745"</x:definedName>
    <x:definedName name="IQ_DIRECT_WRITTEN" hidden="1">"c2724"</x:definedName>
    <x:definedName name="IQ_DISCONT_OPER" hidden="1">"c1367"</x:definedName>
    <x:definedName name="IQ_DISCOUNT_RATE_PENSION_DOMESTIC" hidden="1">"c327"</x:definedName>
    <x:definedName name="IQ_DISCOUNT_RATE_PENSION_FOREIGN" hidden="1">"c328"</x:definedName>
    <x:definedName name="IQ_DISTR_EXCESS_EARN" hidden="1">"c329"</x:definedName>
    <x:definedName name="IQ_DISTRIBUTABLE_CASH" hidden="1">"c3002"</x:definedName>
    <x:definedName name="IQ_DISTRIBUTABLE_CASH_ACT_OR_EST" hidden="1">"c4278"</x:definedName>
    <x:definedName name="IQ_DISTRIBUTABLE_CASH_EST" hidden="1">"c4277"</x:definedName>
    <x:definedName name="IQ_DISTRIBUTABLE_CASH_GUIDANCE" hidden="1">"c4279"</x:definedName>
    <x:definedName name="IQ_DISTRIBUTABLE_CASH_HIGH_EST" hidden="1">"c4280"</x:definedName>
    <x:definedName name="IQ_DISTRIBUTABLE_CASH_HIGH_GUIDANCE" hidden="1">"c4198"</x:definedName>
    <x:definedName name="IQ_DISTRIBUTABLE_CASH_LOW_EST" hidden="1">"c4281"</x:definedName>
    <x:definedName name="IQ_DISTRIBUTABLE_CASH_LOW_GUIDANCE" hidden="1">"c4238"</x:definedName>
    <x:definedName name="IQ_DISTRIBUTABLE_CASH_MEDIAN_EST" hidden="1">"c4282"</x:definedName>
    <x:definedName name="IQ_DISTRIBUTABLE_CASH_NUM_EST" hidden="1">"c4283"</x:definedName>
    <x:definedName name="IQ_DISTRIBUTABLE_CASH_PAYOUT" hidden="1">"c3005"</x:definedName>
    <x:definedName name="IQ_DISTRIBUTABLE_CASH_SHARE" hidden="1">"c3003"</x:definedName>
    <x:definedName name="IQ_DISTRIBUTABLE_CASH_SHARE_ACT_OR_EST" hidden="1">"c4286"</x:definedName>
    <x:definedName name="IQ_DISTRIBUTABLE_CASH_SHARE_EST" hidden="1">"c4285"</x:definedName>
    <x:definedName name="IQ_DISTRIBUTABLE_CASH_SHARE_GUIDANCE" hidden="1">"c4287"</x:definedName>
    <x:definedName name="IQ_DISTRIBUTABLE_CASH_SHARE_HIGH_EST" hidden="1">"c4288"</x:definedName>
    <x:definedName name="IQ_DISTRIBUTABLE_CASH_SHARE_HIGH_GUIDANCE" hidden="1">"c4199"</x:definedName>
    <x:definedName name="IQ_DISTRIBUTABLE_CASH_SHARE_LOW_EST" hidden="1">"c4289"</x:definedName>
    <x:definedName name="IQ_DISTRIBUTABLE_CASH_SHARE_LOW_GUIDANCE" hidden="1">"c4239"</x:definedName>
    <x:definedName name="IQ_DISTRIBUTABLE_CASH_SHARE_MEDIAN_EST" hidden="1">"c4290"</x:definedName>
    <x:definedName name="IQ_DISTRIBUTABLE_CASH_SHARE_NUM_EST" hidden="1">"c4291"</x:definedName>
    <x:definedName name="IQ_DISTRIBUTABLE_CASH_SHARE_STDDEV_EST" hidden="1">"c4292"</x:definedName>
    <x:definedName name="IQ_DISTRIBUTABLE_CASH_STDDEV_EST" hidden="1">"c4294"</x:definedName>
    <x:definedName name="IQ_DIV_AMOUNT" hidden="1">"c3041"</x:definedName>
    <x:definedName name="IQ_DIV_PAYMENT_DATE" hidden="1">"c2205"</x:definedName>
    <x:definedName name="IQ_DIV_RECORD_DATE" hidden="1">"c2204"</x:definedName>
    <x:definedName name="IQ_DIV_SHARE" hidden="1">"c330"</x:definedName>
    <x:definedName name="IQ_DIVEST_CF" hidden="1">"c331"</x:definedName>
    <x:definedName name="IQ_DIVID_SHARE" hidden="1">"c1366"</x:definedName>
    <x:definedName name="IQ_DIVIDEND_EST" hidden="1">"c4296"</x:definedName>
    <x:definedName name="IQ_DIVIDEND_HIGH_EST" hidden="1">"c4297"</x:definedName>
    <x:definedName name="IQ_DIVIDEND_LOW_EST" hidden="1">"c4298"</x:definedName>
    <x:definedName name="IQ_DIVIDEND_MEDIAN_EST" hidden="1">"c4299"</x:definedName>
    <x:definedName name="IQ_DIVIDEND_NUM_EST" hidden="1">"c4300"</x:definedName>
    <x:definedName name="IQ_DIVIDEND_STDDEV_EST" hidden="1">"c4301"</x:definedName>
    <x:definedName name="IQ_DIVIDEND_YIELD" hidden="1">"c332"</x:definedName>
    <x:definedName name="IQ_DO" hidden="1">"c333"</x:definedName>
    <x:definedName name="IQ_DO_ASSETS_CURRENT" hidden="1">"c334"</x:definedName>
    <x:definedName name="IQ_DO_ASSETS_LT" hidden="1">"c335"</x:definedName>
    <x:definedName name="IQ_DO_CF" hidden="1">"c336"</x:definedName>
    <x:definedName name="IQ_DPAC_ACC" hidden="1">"c2799"</x:definedName>
    <x:definedName name="IQ_DPAC_AMORT" hidden="1">"c2795"</x:definedName>
    <x:definedName name="IQ_DPAC_BEG" hidden="1">"c2791"</x:definedName>
    <x:definedName name="IQ_DPAC_COMMISSIONS" hidden="1">"c2792"</x:definedName>
    <x:definedName name="IQ_DPAC_END" hidden="1">"c2801"</x:definedName>
    <x:definedName name="IQ_DPAC_FX" hidden="1">"c2798"</x:definedName>
    <x:definedName name="IQ_DPAC_OTHER_ADJ" hidden="1">"c2800"</x:definedName>
    <x:definedName name="IQ_DPAC_OTHERS" hidden="1">"c2793"</x:definedName>
    <x:definedName name="IQ_DPAC_PERIOD" hidden="1">"c2794"</x:definedName>
    <x:definedName name="IQ_DPAC_REAL_GAIN" hidden="1">"c2797"</x:definedName>
    <x:definedName name="IQ_DPAC_UNREAL_GAIN" hidden="1">"c2796"</x:definedName>
    <x:definedName name="IQ_DPS_10YR_ANN_GROWTH" hidden="1">"c337"</x:definedName>
    <x:definedName name="IQ_DPS_1YR_ANN_GROWTH" hidden="1">"c338"</x:definedName>
    <x:definedName name="IQ_DPS_2YR_ANN_GROWTH" hidden="1">"c339"</x:definedName>
    <x:definedName name="IQ_DPS_3YR_ANN_GROWTH" hidden="1">"c340"</x:definedName>
    <x:definedName name="IQ_DPS_5YR_ANN_GROWTH" hidden="1">"c341"</x:definedName>
    <x:definedName name="IQ_DPS_7YR_ANN_GROWTH" hidden="1">"c342"</x:definedName>
    <x:definedName name="IQ_DPS_ACT_OR_EST" hidden="1">"c2218"</x:definedName>
    <x:definedName name="IQ_DPS_ACT_OR_EST_REUT" hidden="1">"c5464"</x:definedName>
    <x:definedName name="IQ_DPS_EST" hidden="1">"c1674"</x:definedName>
    <x:definedName name="IQ_DPS_EST_BOTTOM_UP" hidden="1">"c5493"</x:definedName>
    <x:definedName name="IQ_DPS_EST_BOTTOM_UP_REUT" hidden="1">"c5501"</x:definedName>
    <x:definedName name="IQ_DPS_EST_REUT" hidden="1">"c3851"</x:definedName>
    <x:definedName name="IQ_DPS_GUIDANCE" hidden="1">"c4302"</x:definedName>
    <x:definedName name="IQ_DPS_HIGH_EST" hidden="1">"c1676"</x:definedName>
    <x:definedName name="IQ_DPS_HIGH_EST_REUT" hidden="1">"c3853"</x:definedName>
    <x:definedName name="IQ_DPS_HIGH_GUIDANCE" hidden="1">"c4168"</x:definedName>
    <x:definedName name="IQ_DPS_LOW_EST" hidden="1">"c1677"</x:definedName>
    <x:definedName name="IQ_DPS_LOW_EST_REUT" hidden="1">"c3854"</x:definedName>
    <x:definedName name="IQ_DPS_LOW_GUIDANCE" hidden="1">"c4208"</x:definedName>
    <x:definedName name="IQ_DPS_MEDIAN_EST" hidden="1">"c1675"</x:definedName>
    <x:definedName name="IQ_DPS_MEDIAN_EST_REUT" hidden="1">"c3852"</x:definedName>
    <x:definedName name="IQ_DPS_NUM_EST" hidden="1">"c1678"</x:definedName>
    <x:definedName name="IQ_DPS_NUM_EST_REUT" hidden="1">"c3855"</x:definedName>
    <x:definedName name="IQ_DPS_STDDEV_EST" hidden="1">"c1679"</x:definedName>
    <x:definedName name="IQ_DPS_STDDEV_EST_REUT" hidden="1">"c3856"</x:definedName>
    <x:definedName name="IQ_DURATION" hidden="1">"c2181"</x:definedName>
    <x:definedName name="IQ_EARNING_ASSET_YIELD" hidden="1">"c343"</x:definedName>
    <x:definedName name="IQ_EARNING_CO" hidden="1">"c344"</x:definedName>
    <x:definedName name="IQ_EARNING_CO_10YR_ANN_GROWTH" hidden="1">"c345"</x:definedName>
    <x:definedName name="IQ_EARNING_CO_1YR_ANN_GROWTH" hidden="1">"c346"</x:definedName>
    <x:definedName name="IQ_EARNING_CO_2YR_ANN_GROWTH" hidden="1">"c347"</x:definedName>
    <x:definedName name="IQ_EARNING_CO_3YR_ANN_GROWTH" hidden="1">"c348"</x:definedName>
    <x:definedName name="IQ_EARNING_CO_5YR_ANN_GROWTH" hidden="1">"c349"</x:definedName>
    <x:definedName name="IQ_EARNING_CO_7YR_ANN_GROWTH" hidden="1">"c350"</x:definedName>
    <x:definedName name="IQ_EARNING_CO_MARGIN" hidden="1">"c351"</x:definedName>
    <x:definedName name="IQ_EARNINGS_ANNOUNCE_DATE" hidden="1">"c1649"</x:definedName>
    <x:definedName name="IQ_EARNINGS_ANNOUNCE_DATE_REUT" hidden="1">"c5314"</x:definedName>
    <x:definedName name="IQ_EBIT" hidden="1">"c352"</x:definedName>
    <x:definedName name="IQ_EBIT_10YR_ANN_GROWTH" hidden="1">"c353"</x:definedName>
    <x:definedName name="IQ_EBIT_1YR_ANN_GROWTH" hidden="1">"c354"</x:definedName>
    <x:definedName name="IQ_EBIT_2YR_ANN_GROWTH" hidden="1">"c355"</x:definedName>
    <x:definedName name="IQ_EBIT_3YR_ANN_GROWTH" hidden="1">"c356"</x:definedName>
    <x:definedName name="IQ_EBIT_5YR_ANN_GROWTH" hidden="1">"c357"</x:definedName>
    <x:definedName name="IQ_EBIT_7YR_ANN_GROWTH" hidden="1">"c358"</x:definedName>
    <x:definedName name="IQ_EBIT_ACT_OR_EST" hidden="1">"c2219"</x:definedName>
    <x:definedName name="IQ_EBIT_ACT_OR_EST_REUT" hidden="1">"c5465"</x:definedName>
    <x:definedName name="IQ_EBIT_EQ_INC" hidden="1">"c3498"</x:definedName>
    <x:definedName name="IQ_EBIT_EQ_INC_EXCL_SBC" hidden="1">"c3502"</x:definedName>
    <x:definedName name="IQ_EBIT_EST" hidden="1">"c1681"</x:definedName>
    <x:definedName name="IQ_EBIT_EST_REUT" hidden="1">"c5333"</x:definedName>
    <x:definedName name="IQ_EBIT_EXCL_SBC" hidden="1">"c3082"</x:definedName>
    <x:definedName name="IQ_EBIT_GUIDANCE" hidden="1">"c4303"</x:definedName>
    <x:definedName name="IQ_EBIT_GW_ACT_OR_EST" hidden="1">"c4306"</x:definedName>
    <x:definedName name="IQ_EBIT_GW_EST" hidden="1">"c4305"</x:definedName>
    <x:definedName name="IQ_EBIT_GW_GUIDANCE" hidden="1">"c4307"</x:definedName>
    <x:definedName name="IQ_EBIT_GW_HIGH_EST" hidden="1">"c4308"</x:definedName>
    <x:definedName name="IQ_EBIT_GW_HIGH_GUIDANCE" hidden="1">"c4171"</x:definedName>
    <x:definedName name="IQ_EBIT_GW_LOW_EST" hidden="1">"c4309"</x:definedName>
    <x:definedName name="IQ_EBIT_GW_LOW_GUIDANCE" hidden="1">"c4211"</x:definedName>
    <x:definedName name="IQ_EBIT_GW_MEDIAN_EST" hidden="1">"c4310"</x:definedName>
    <x:definedName name="IQ_EBIT_GW_NUM_EST" hidden="1">"c4311"</x:definedName>
    <x:definedName name="IQ_EBIT_GW_STDDEV_EST" hidden="1">"c4312"</x:definedName>
    <x:definedName name="IQ_EBIT_HIGH_EST" hidden="1">"c1683"</x:definedName>
    <x:definedName name="IQ_EBIT_HIGH_EST_REUT" hidden="1">"c5335"</x:definedName>
    <x:definedName name="IQ_EBIT_HIGH_GUIDANCE" hidden="1">"c4172"</x:definedName>
    <x:definedName name="IQ_EBIT_INT" hidden="1">"c360"</x:definedName>
    <x:definedName name="IQ_EBIT_LOW_EST" hidden="1">"c1684"</x:definedName>
    <x:definedName name="IQ_EBIT_LOW_EST_REUT" hidden="1">"c5336"</x:definedName>
    <x:definedName name="IQ_EBIT_LOW_GUIDANCE" hidden="1">"c4212"</x:definedName>
    <x:definedName name="IQ_EBIT_MARGIN" hidden="1">"c359"</x:definedName>
    <x:definedName name="IQ_EBIT_MEDIAN_EST" hidden="1">"c1682"</x:definedName>
    <x:definedName name="IQ_EBIT_MEDIAN_EST_REUT" hidden="1">"c5334"</x:definedName>
    <x:definedName name="IQ_EBIT_NUM_EST" hidden="1">"c1685"</x:definedName>
    <x:definedName name="IQ_EBIT_NUM_EST_REUT" hidden="1">"c5337"</x:definedName>
    <x:definedName name="IQ_EBIT_OVER_IE" hidden="1">"c1369"</x:definedName>
    <x:definedName name="IQ_EBIT_SBC_ACT_OR_EST" hidden="1">"c4316"</x:definedName>
    <x:definedName name="IQ_EBIT_SBC_EST" hidden="1">"c4315"</x:definedName>
    <x:definedName name="IQ_EBIT_SBC_GUIDANCE" hidden="1">"c4317"</x:definedName>
    <x:definedName name="IQ_EBIT_SBC_GW_ACT_OR_EST" hidden="1">"c4320"</x:definedName>
    <x:definedName name="IQ_EBIT_SBC_GW_EST" hidden="1">"c4319"</x:definedName>
    <x:definedName name="IQ_EBIT_SBC_GW_GUIDANCE" hidden="1">"c4321"</x:definedName>
    <x:definedName name="IQ_EBIT_SBC_GW_HIGH_EST" hidden="1">"c4322"</x:definedName>
    <x:definedName name="IQ_EBIT_SBC_GW_HIGH_GUIDANCE" hidden="1">"c4193"</x:definedName>
    <x:definedName name="IQ_EBIT_SBC_GW_LOW_EST" hidden="1">"c4323"</x:definedName>
    <x:definedName name="IQ_EBIT_SBC_GW_LOW_GUIDANCE" hidden="1">"c4233"</x:definedName>
    <x:definedName name="IQ_EBIT_SBC_GW_MEDIAN_EST" hidden="1">"c4324"</x:definedName>
    <x:definedName name="IQ_EBIT_SBC_GW_NUM_EST" hidden="1">"c4325"</x:definedName>
    <x:definedName name="IQ_EBIT_SBC_GW_STDDEV_EST" hidden="1">"c4326"</x:definedName>
    <x:definedName name="IQ_EBIT_SBC_HIGH_EST" hidden="1">"c4328"</x:definedName>
    <x:definedName name="IQ_EBIT_SBC_HIGH_GUIDANCE" hidden="1">"c4192"</x:definedName>
    <x:definedName name="IQ_EBIT_SBC_LOW_EST" hidden="1">"c4329"</x:definedName>
    <x:definedName name="IQ_EBIT_SBC_LOW_GUIDANCE" hidden="1">"c4232"</x:definedName>
    <x:definedName name="IQ_EBIT_SBC_MEDIAN_EST" hidden="1">"c4330"</x:definedName>
    <x:definedName name="IQ_EBIT_SBC_NUM_EST" hidden="1">"c4331"</x:definedName>
    <x:definedName name="IQ_EBIT_SBC_STDDEV_EST" hidden="1">"c4332"</x:definedName>
    <x:definedName name="IQ_EBIT_STDDEV_EST" hidden="1">"c1686"</x:definedName>
    <x:definedName name="IQ_EBIT_STDDEV_EST_REUT" hidden="1">"c5338"</x:definedName>
    <x:definedName name="IQ_EBITA" hidden="1">"c1910"</x:definedName>
    <x:definedName name="IQ_EBITA_10YR_ANN_GROWTH" hidden="1">"c1954"</x:definedName>
    <x:definedName name="IQ_EBITA_1YR_ANN_GROWTH" hidden="1">"c1949"</x:definedName>
    <x:definedName name="IQ_EBITA_2YR_ANN_GROWTH" hidden="1">"c1950"</x:definedName>
    <x:definedName name="IQ_EBITA_3YR_ANN_GROWTH" hidden="1">"c1951"</x:definedName>
    <x:definedName name="IQ_EBITA_5YR_ANN_GROWTH" hidden="1">"c1952"</x:definedName>
    <x:definedName name="IQ_EBITA_7YR_ANN_GROWTH" hidden="1">"c1953"</x:definedName>
    <x:definedName name="IQ_EBITA_EQ_INC" hidden="1">"c3497"</x:definedName>
    <x:definedName name="IQ_EBITA_EQ_INC_EXCL_SBC" hidden="1">"c3501"</x:definedName>
    <x:definedName name="IQ_EBITA_EXCL_SBC" hidden="1">"c3080"</x:definedName>
    <x:definedName name="IQ_EBITA_MARGIN" hidden="1">"c1963"</x:definedName>
    <x:definedName name="IQ_EBITDA" hidden="1">"c361"</x:definedName>
    <x:definedName name="IQ_EBITDA_10YR_ANN_GROWTH" hidden="1">"c362"</x:definedName>
    <x:definedName name="IQ_EBITDA_1YR_ANN_GROWTH" hidden="1">"c363"</x:definedName>
    <x:definedName name="IQ_EBITDA_2YR_ANN_GROWTH" hidden="1">"c364"</x:definedName>
    <x:definedName name="IQ_EBITDA_3YR_ANN_GROWTH" hidden="1">"c365"</x:definedName>
    <x:definedName name="IQ_EBITDA_5YR_ANN_GROWTH" hidden="1">"c366"</x:definedName>
    <x:definedName name="IQ_EBITDA_7YR_ANN_GROWTH" hidden="1">"c367"</x:definedName>
    <x:definedName name="IQ_EBITDA_ACT_OR_EST" hidden="1">"c2215"</x:definedName>
    <x:definedName name="IQ_EBITDA_ACT_OR_EST_REUT" hidden="1">"c5462"</x:definedName>
    <x:definedName name="IQ_EBITDA_CAPEX_INT" hidden="1">"c368"</x:definedName>
    <x:definedName name="IQ_EBITDA_CAPEX_OVER_TOTAL_IE" hidden="1">"c1370"</x:definedName>
    <x:definedName name="IQ_EBITDA_EQ_INC" hidden="1">"c3496"</x:definedName>
    <x:definedName name="IQ_EBITDA_EQ_INC_EXCL_SBC" hidden="1">"c3500"</x:definedName>
    <x:definedName name="IQ_EBITDA_EST" hidden="1">"c369"</x:definedName>
    <x:definedName name="IQ_EBITDA_EST_REUT" hidden="1">"c3640"</x:definedName>
    <x:definedName name="IQ_EBITDA_EXCL_SBC" hidden="1">"c3081"</x:definedName>
    <x:definedName name="IQ_EBITDA_GUIDANCE" hidden="1">"c4334"</x:definedName>
    <x:definedName name="IQ_EBITDA_HIGH_EST" hidden="1">"c370"</x:definedName>
    <x:definedName name="IQ_EBITDA_HIGH_EST_REUT" hidden="1">"c3642"</x:definedName>
    <x:definedName name="IQ_EBITDA_HIGH_GUIDANCE" hidden="1">"c4170"</x:definedName>
    <x:definedName name="IQ_EBITDA_INT" hidden="1">"c373"</x:definedName>
    <x:definedName name="IQ_EBITDA_LOW_EST" hidden="1">"c371"</x:definedName>
    <x:definedName name="IQ_EBITDA_LOW_EST_REUT" hidden="1">"c3643"</x:definedName>
    <x:definedName name="IQ_EBITDA_LOW_GUIDANCE" hidden="1">"c4210"</x:definedName>
    <x:definedName name="IQ_EBITDA_MARGIN" hidden="1">"c372"</x:definedName>
    <x:definedName name="IQ_EBITDA_MEDIAN_EST" hidden="1">"c1663"</x:definedName>
    <x:definedName name="IQ_EBITDA_MEDIAN_EST_REUT" hidden="1">"c3641"</x:definedName>
    <x:definedName name="IQ_EBITDA_NUM_EST" hidden="1">"c374"</x:definedName>
    <x:definedName name="IQ_EBITDA_NUM_EST_REUT" hidden="1">"c3644"</x:definedName>
    <x:definedName name="IQ_EBITDA_OVER_TOTAL_IE" hidden="1">"c1371"</x:definedName>
    <x:definedName name="IQ_EBITDA_SBC_ACT_OR_EST" hidden="1">"c4337"</x:definedName>
    <x:definedName name="IQ_EBITDA_SBC_EST" hidden="1">"c4336"</x:definedName>
    <x:definedName name="IQ_EBITDA_SBC_GUIDANCE" hidden="1">"c4338"</x:definedName>
    <x:definedName name="IQ_EBITDA_SBC_HIGH_EST" hidden="1">"c4339"</x:definedName>
    <x:definedName name="IQ_EBITDA_SBC_HIGH_GUIDANCE" hidden="1">"c4194"</x:definedName>
    <x:definedName name="IQ_EBITDA_SBC_LOW_EST" hidden="1">"c4340"</x:definedName>
    <x:definedName name="IQ_EBITDA_SBC_LOW_GUIDANCE" hidden="1">"c4234"</x:definedName>
    <x:definedName name="IQ_EBITDA_SBC_MEDIAN_EST" hidden="1">"c4341"</x:definedName>
    <x:definedName name="IQ_EBITDA_SBC_NUM_EST" hidden="1">"c4342"</x:definedName>
    <x:definedName name="IQ_EBITDA_SBC_STDDEV_EST" hidden="1">"c4343"</x:definedName>
    <x:definedName name="IQ_EBITDA_STDDEV_EST" hidden="1">"c375"</x:definedName>
    <x:definedName name="IQ_EBITDA_STDDEV_EST_REUT" hidden="1">"c3645"</x:definedName>
    <x:definedName name="IQ_EBITDAR" hidden="1">"c2989"</x:definedName>
    <x:definedName name="IQ_EBITDAR_EQ_INC" hidden="1">"c3499"</x:definedName>
    <x:definedName name="IQ_EBITDAR_EQ_INC_EXCL_SBC" hidden="1">"c3503"</x:definedName>
    <x:definedName name="IQ_EBITDAR_EXCL_SBC" hidden="1">"c3083"</x:definedName>
    <x:definedName name="IQ_EBT" hidden="1">"c376"</x:definedName>
    <x:definedName name="IQ_EBT_BNK" hidden="1">"c377"</x:definedName>
    <x:definedName name="IQ_EBT_BR" hidden="1">"c378"</x:definedName>
    <x:definedName name="IQ_EBT_EXCL" hidden="1">"c379"</x:definedName>
    <x:definedName name="IQ_EBT_EXCL_BNK" hidden="1">"c380"</x:definedName>
    <x:definedName name="IQ_EBT_EXCL_BR" hidden="1">"c381"</x:definedName>
    <x:definedName name="IQ_EBT_EXCL_FIN" hidden="1">"c382"</x:definedName>
    <x:definedName name="IQ_EBT_EXCL_INS" hidden="1">"c383"</x:definedName>
    <x:definedName name="IQ_EBT_EXCL_MARGIN" hidden="1">"c1462"</x:definedName>
    <x:definedName name="IQ_EBT_EXCL_REIT" hidden="1">"c384"</x:definedName>
    <x:definedName name="IQ_EBT_EXCL_UTI" hidden="1">"c385"</x:definedName>
    <x:definedName name="IQ_EBT_FIN" hidden="1">"c386"</x:definedName>
    <x:definedName name="IQ_EBT_GAAP_GUIDANCE" hidden="1">"c4345"</x:definedName>
    <x:definedName name="IQ_EBT_GAAP_HIGH_GUIDANCE" hidden="1">"c4174"</x:definedName>
    <x:definedName name="IQ_EBT_GAAP_LOW_GUIDANCE" hidden="1">"c4214"</x:definedName>
    <x:definedName name="IQ_EBT_GUIDANCE" hidden="1">"c4346"</x:definedName>
    <x:definedName name="IQ_EBT_GW_GUIDANCE" hidden="1">"c4347"</x:definedName>
    <x:definedName name="IQ_EBT_GW_HIGH_GUIDANCE" hidden="1">"c4175"</x:definedName>
    <x:definedName name="IQ_EBT_GW_LOW_GUIDANCE" hidden="1">"c4215"</x:definedName>
    <x:definedName name="IQ_EBT_HIGH_GUIDANCE" hidden="1">"c4173"</x:definedName>
    <x:definedName name="IQ_EBT_INCL_MARGIN" hidden="1">"c387"</x:definedName>
    <x:definedName name="IQ_EBT_INS" hidden="1">"c388"</x:definedName>
    <x:definedName name="IQ_EBT_LOW_GUIDANCE" hidden="1">"c4213"</x:definedName>
    <x:definedName name="IQ_EBT_REIT" hidden="1">"c389"</x:definedName>
    <x:definedName name="IQ_EBT_SBC_ACT_OR_EST" hidden="1">"c4350"</x:definedName>
    <x:definedName name="IQ_EBT_SBC_EST" hidden="1">"c4349"</x:definedName>
    <x:definedName name="IQ_EBT_SBC_GUIDANCE" hidden="1">"c4351"</x:definedName>
    <x:definedName name="IQ_EBT_SBC_GW_ACT_OR_EST" hidden="1">"c4354"</x:definedName>
    <x:definedName name="IQ_EBT_SBC_GW_EST" hidden="1">"c4353"</x:definedName>
    <x:definedName name="IQ_EBT_SBC_GW_GUIDANCE" hidden="1">"c4355"</x:definedName>
    <x:definedName name="IQ_EBT_SBC_GW_HIGH_EST" hidden="1">"c4356"</x:definedName>
    <x:definedName name="IQ_EBT_SBC_GW_HIGH_GUIDANCE" hidden="1">"c4191"</x:definedName>
    <x:definedName name="IQ_EBT_SBC_GW_LOW_EST" hidden="1">"c4357"</x:definedName>
    <x:definedName name="IQ_EBT_SBC_GW_LOW_GUIDANCE" hidden="1">"c4231"</x:definedName>
    <x:definedName name="IQ_EBT_SBC_GW_MEDIAN_EST" hidden="1">"c4358"</x:definedName>
    <x:definedName name="IQ_EBT_SBC_GW_NUM_EST" hidden="1">"c4359"</x:definedName>
    <x:definedName name="IQ_EBT_SBC_GW_STDDEV_EST" hidden="1">"c4360"</x:definedName>
    <x:definedName name="IQ_EBT_SBC_HIGH_EST" hidden="1">"c4362"</x:definedName>
    <x:definedName name="IQ_EBT_SBC_HIGH_GUIDANCE" hidden="1">"c4190"</x:definedName>
    <x:definedName name="IQ_EBT_SBC_LOW_EST" hidden="1">"c4363"</x:definedName>
    <x:definedName name="IQ_EBT_SBC_LOW_GUIDANCE" hidden="1">"c4230"</x:definedName>
    <x:definedName name="IQ_EBT_SBC_MEDIAN_EST" hidden="1">"c4364"</x:definedName>
    <x:definedName name="IQ_EBT_SBC_NUM_EST" hidden="1">"c4365"</x:definedName>
    <x:definedName name="IQ_EBT_SBC_STDDEV_EST" hidden="1">"c4366"</x:definedName>
    <x:definedName name="IQ_EBT_UTI" hidden="1">"c390"</x:definedName>
    <x:definedName name="IQ_EFFECT_SPECIAL_CHARGE" hidden="1">"c1595"</x:definedName>
    <x:definedName name="IQ_EFFECT_TAX_RATE" hidden="1">"c1899"</x:definedName>
    <x:definedName name="IQ_EFFICIENCY_RATIO" hidden="1">"c391"</x:definedName>
    <x:definedName name="IQ_EMPLOYEES" hidden="1">"c392"</x:definedName>
    <x:definedName name="IQ_ENTERPRISE_VALUE" hidden="1">"c1348"</x:definedName>
    <x:definedName name="IQ_EPS_10YR_ANN_GROWTH" hidden="1">"c393"</x:definedName>
    <x:definedName name="IQ_EPS_1YR_ANN_GROWTH" hidden="1">"c394"</x:definedName>
    <x:definedName name="IQ_EPS_2YR_ANN_GROWTH" hidden="1">"c395"</x:definedName>
    <x:definedName name="IQ_EPS_3YR_ANN_GROWTH" hidden="1">"c396"</x:definedName>
    <x:definedName name="IQ_EPS_5YR_ANN_GROWTH" hidden="1">"c397"</x:definedName>
    <x:definedName name="IQ_EPS_7YR_ANN_GROWTH" hidden="1">"c398"</x:definedName>
    <x:definedName name="IQ_EPS_ACT_OR_EST" hidden="1">"c2213"</x:definedName>
    <x:definedName name="IQ_EPS_ACT_OR_EST_REUT" hidden="1">"c5460"</x:definedName>
    <x:definedName name="IQ_EPS_EST" hidden="1">"c399"</x:definedName>
    <x:definedName name="IQ_EPS_EST_BOTTOM_UP" hidden="1">"c5489"</x:definedName>
    <x:definedName name="IQ_EPS_EST_BOTTOM_UP_REUT" hidden="1">"c5497"</x:definedName>
    <x:definedName name="IQ_EPS_EST_REUT" hidden="1">"c5453"</x:definedName>
    <x:definedName name="IQ_EPS_EXCL_GUIDANCE" hidden="1">"c4368"</x:definedName>
    <x:definedName name="IQ_EPS_EXCL_HIGH_GUIDANCE" hidden="1">"c4369"</x:definedName>
    <x:definedName name="IQ_EPS_EXCL_LOW_GUIDANCE" hidden="1">"c4204"</x:definedName>
    <x:definedName name="IQ_EPS_GAAP_GUIDANCE" hidden="1">"c4370"</x:definedName>
    <x:definedName name="IQ_EPS_GAAP_HIGH_GUIDANCE" hidden="1">"c4371"</x:definedName>
    <x:definedName name="IQ_EPS_GAAP_LOW_GUIDANCE" hidden="1">"c4205"</x:definedName>
    <x:definedName name="IQ_EPS_GW_ACT_OR_EST" hidden="1">"c2223"</x:definedName>
    <x:definedName name="IQ_EPS_GW_ACT_OR_EST_REUT" hidden="1">"c5469"</x:definedName>
    <x:definedName name="IQ_EPS_GW_EST" hidden="1">"c1737"</x:definedName>
    <x:definedName name="IQ_EPS_GW_EST_BOTTOM_UP" hidden="1">"c5491"</x:definedName>
    <x:definedName name="IQ_EPS_GW_EST_BOTTOM_UP_REUT" hidden="1">"c5499"</x:definedName>
    <x:definedName name="IQ_EPS_GW_EST_REUT" hidden="1">"c5389"</x:definedName>
    <x:definedName name="IQ_EPS_GW_GUIDANCE" hidden="1">"c4372"</x:definedName>
    <x:definedName name="IQ_EPS_GW_HIGH_EST" hidden="1">"c1739"</x:definedName>
    <x:definedName name="IQ_EPS_GW_HIGH_EST_REUT" hidden="1">"c5391"</x:definedName>
    <x:definedName name="IQ_EPS_GW_HIGH_GUIDANCE" hidden="1">"c4373"</x:definedName>
    <x:definedName name="IQ_EPS_GW_LOW_EST" hidden="1">"c1740"</x:definedName>
    <x:definedName name="IQ_EPS_GW_LOW_EST_REUT" hidden="1">"c5392"</x:definedName>
    <x:definedName name="IQ_EPS_GW_LOW_GUIDANCE" hidden="1">"c4206"</x:definedName>
    <x:definedName name="IQ_EPS_GW_MEDIAN_EST" hidden="1">"c1738"</x:definedName>
    <x:definedName name="IQ_EPS_GW_MEDIAN_EST_REUT" hidden="1">"c5390"</x:definedName>
    <x:definedName name="IQ_EPS_GW_NUM_EST" hidden="1">"c1741"</x:definedName>
    <x:definedName name="IQ_EPS_GW_NUM_EST_REUT" hidden="1">"c5393"</x:definedName>
    <x:definedName name="IQ_EPS_GW_STDDEV_EST" hidden="1">"c1742"</x:definedName>
    <x:definedName name="IQ_EPS_GW_STDDEV_EST_REUT" hidden="1">"c5394"</x:definedName>
    <x:definedName name="IQ_EPS_HIGH_EST" hidden="1">"c400"</x:definedName>
    <x:definedName name="IQ_EPS_HIGH_EST_REUT" hidden="1">"c5454"</x:definedName>
    <x:definedName name="IQ_EPS_LOW_EST" hidden="1">"c401"</x:definedName>
    <x:definedName name="IQ_EPS_LOW_EST_REUT" hidden="1">"c5455"</x:definedName>
    <x:definedName name="IQ_EPS_MEDIAN_EST" hidden="1">"c1661"</x:definedName>
    <x:definedName name="IQ_EPS_MEDIAN_EST_REUT" hidden="1">"c5456"</x:definedName>
    <x:definedName name="IQ_EPS_NORM" hidden="1">"c1902"</x:definedName>
    <x:definedName name="IQ_EPS_NORM_EST" hidden="1">"c2226"</x:definedName>
    <x:definedName name="IQ_EPS_NORM_EST_BOTTOM_UP" hidden="1">"c5490"</x:definedName>
    <x:definedName name="IQ_EPS_NORM_EST_BOTTOM_UP_REUT" hidden="1">"c5498"</x:definedName>
    <x:definedName name="IQ_EPS_NORM_EST_REUT" hidden="1">"c5326"</x:definedName>
    <x:definedName name="IQ_EPS_NORM_HIGH_EST" hidden="1">"c2228"</x:definedName>
    <x:definedName name="IQ_EPS_NORM_HIGH_EST_REUT" hidden="1">"c5328"</x:definedName>
    <x:definedName name="IQ_EPS_NORM_LOW_EST" hidden="1">"c2229"</x:definedName>
    <x:definedName name="IQ_EPS_NORM_LOW_EST_REUT" hidden="1">"c5329"</x:definedName>
    <x:definedName name="IQ_EPS_NORM_MEDIAN_EST" hidden="1">"c2227"</x:definedName>
    <x:definedName name="IQ_EPS_NORM_MEDIAN_EST_REUT" hidden="1">"c5327"</x:definedName>
    <x:definedName name="IQ_EPS_NORM_NUM_EST" hidden="1">"c2230"</x:definedName>
    <x:definedName name="IQ_EPS_NORM_NUM_EST_REUT" hidden="1">"c5330"</x:definedName>
    <x:definedName name="IQ_EPS_NORM_STDDEV_EST" hidden="1">"c2231"</x:definedName>
    <x:definedName name="IQ_EPS_NORM_STDDEV_EST_REUT" hidden="1">"c5331"</x:definedName>
    <x:definedName name="IQ_EPS_NUM_EST" hidden="1">"c402"</x:definedName>
    <x:definedName name="IQ_EPS_NUM_EST_REUT" hidden="1">"c5451"</x:definedName>
    <x:definedName name="IQ_EPS_REPORT_ACT_OR_EST" hidden="1">"c2224"</x:definedName>
    <x:definedName name="IQ_EPS_REPORT_ACT_OR_EST_REUT" hidden="1">"c5470"</x:definedName>
    <x:definedName name="IQ_EPS_REPORTED_EST" hidden="1">"c1744"</x:definedName>
    <x:definedName name="IQ_EPS_REPORTED_EST_BOTTOM_UP" hidden="1">"c5492"</x:definedName>
    <x:definedName name="IQ_EPS_REPORTED_EST_BOTTOM_UP_REUT" hidden="1">"c5500"</x:definedName>
    <x:definedName name="IQ_EPS_REPORTED_EST_REUT" hidden="1">"c5396"</x:definedName>
    <x:definedName name="IQ_EPS_REPORTED_HIGH_EST" hidden="1">"c1746"</x:definedName>
    <x:definedName name="IQ_EPS_REPORTED_HIGH_EST_REUT" hidden="1">"c5398"</x:definedName>
    <x:definedName name="IQ_EPS_REPORTED_LOW_EST" hidden="1">"c1747"</x:definedName>
    <x:definedName name="IQ_EPS_REPORTED_LOW_EST_REUT" hidden="1">"c5399"</x:definedName>
    <x:definedName name="IQ_EPS_REPORTED_MEDIAN_EST" hidden="1">"c1745"</x:definedName>
    <x:definedName name="IQ_EPS_REPORTED_MEDIAN_EST_REUT" hidden="1">"c5397"</x:definedName>
    <x:definedName name="IQ_EPS_REPORTED_NUM_EST" hidden="1">"c1748"</x:definedName>
    <x:definedName name="IQ_EPS_REPORTED_NUM_EST_REUT" hidden="1">"c5400"</x:definedName>
    <x:definedName name="IQ_EPS_REPORTED_STDDEV_EST" hidden="1">"c1749"</x:definedName>
    <x:definedName name="IQ_EPS_REPORTED_STDDEV_EST_REUT" hidden="1">"c5401"</x:definedName>
    <x:definedName name="IQ_EPS_SBC_ACT_OR_EST" hidden="1">"c4376"</x:definedName>
    <x:definedName name="IQ_EPS_SBC_EST" hidden="1">"c4375"</x:definedName>
    <x:definedName name="IQ_EPS_SBC_GUIDANCE" hidden="1">"c4377"</x:definedName>
    <x:definedName name="IQ_EPS_SBC_GW_ACT_OR_EST" hidden="1">"c4380"</x:definedName>
    <x:definedName name="IQ_EPS_SBC_GW_EST" hidden="1">"c4379"</x:definedName>
    <x:definedName name="IQ_EPS_SBC_GW_GUIDANCE" hidden="1">"c4381"</x:definedName>
    <x:definedName name="IQ_EPS_SBC_GW_HIGH_EST" hidden="1">"c4382"</x:definedName>
    <x:definedName name="IQ_EPS_SBC_GW_HIGH_GUIDANCE" hidden="1">"c4189"</x:definedName>
    <x:definedName name="IQ_EPS_SBC_GW_LOW_EST" hidden="1">"c4383"</x:definedName>
    <x:definedName name="IQ_EPS_SBC_GW_LOW_GUIDANCE" hidden="1">"c4229"</x:definedName>
    <x:definedName name="IQ_EPS_SBC_GW_MEDIAN_EST" hidden="1">"c4384"</x:definedName>
    <x:definedName name="IQ_EPS_SBC_GW_NUM_EST" hidden="1">"c4385"</x:definedName>
    <x:definedName name="IQ_EPS_SBC_GW_STDDEV_EST" hidden="1">"c4386"</x:definedName>
    <x:definedName name="IQ_EPS_SBC_HIGH_EST" hidden="1">"c4388"</x:definedName>
    <x:definedName name="IQ_EPS_SBC_HIGH_GUIDANCE" hidden="1">"c4188"</x:definedName>
    <x:definedName name="IQ_EPS_SBC_LOW_EST" hidden="1">"c4389"</x:definedName>
    <x:definedName name="IQ_EPS_SBC_LOW_GUIDANCE" hidden="1">"c4228"</x:definedName>
    <x:definedName name="IQ_EPS_SBC_MEDIAN_EST" hidden="1">"c4390"</x:definedName>
    <x:definedName name="IQ_EPS_SBC_NUM_EST" hidden="1">"c4391"</x:definedName>
    <x:definedName name="IQ_EPS_SBC_STDDEV_EST" hidden="1">"c4392"</x:definedName>
    <x:definedName name="IQ_EPS_STDDEV_EST" hidden="1">"c403"</x:definedName>
    <x:definedName name="IQ_EPS_STDDEV_EST_REUT" hidden="1">"c5452"</x:definedName>
    <x:definedName name="IQ_EQUITY_AFFIL" hidden="1">"c1451"</x:definedName>
    <x:definedName name="IQ_EQUITY_METHOD" hidden="1">"c404"</x:definedName>
    <x:definedName name="IQ_EQV_OVER_BV" hidden="1">"c1596"</x:definedName>
    <x:definedName name="IQ_EQV_OVER_LTM_PRETAX_INC" hidden="1">"c1390"</x:definedName>
    <x:definedName name="IQ_ESOP_DEBT" hidden="1">"c1597"</x:definedName>
    <x:definedName name="IQ_EST_ACT_BV_REUT" hidden="1">"c5409"</x:definedName>
    <x:definedName name="IQ_EST_ACT_BV_SHARE" hidden="1">"c3549"</x:definedName>
    <x:definedName name="IQ_EST_ACT_BV_SHARE_REUT" hidden="1">"c5445"</x:definedName>
    <x:definedName name="IQ_EST_ACT_CAPEX" hidden="1">"c3546"</x:definedName>
    <x:definedName name="IQ_EST_ACT_CAPEX_REUT" hidden="1">"c3975"</x:definedName>
    <x:definedName name="IQ_EST_ACT_CASH_FLOW" hidden="1">"c4394"</x:definedName>
    <x:definedName name="IQ_EST_ACT_CASH_OPER" hidden="1">"c4395"</x:definedName>
    <x:definedName name="IQ_EST_ACT_CFPS" hidden="1">"c1673"</x:definedName>
    <x:definedName name="IQ_EST_ACT_CFPS_REUT" hidden="1">"c3850"</x:definedName>
    <x:definedName name="IQ_EST_ACT_DISTRIBUTABLE_CASH" hidden="1">"c4396"</x:definedName>
    <x:definedName name="IQ_EST_ACT_DISTRIBUTABLE_CASH_SHARE" hidden="1">"c4397"</x:definedName>
    <x:definedName name="IQ_EST_ACT_DPS" hidden="1">"c1680"</x:definedName>
    <x:definedName name="IQ_EST_ACT_DPS_REUT" hidden="1">"c3857"</x:definedName>
    <x:definedName name="IQ_EST_ACT_EBIT" hidden="1">"c1687"</x:definedName>
    <x:definedName name="IQ_EST_ACT_EBIT_GW" hidden="1">"c4398"</x:definedName>
    <x:definedName name="IQ_EST_ACT_EBIT_REUT" hidden="1">"c5339"</x:definedName>
    <x:definedName name="IQ_EST_ACT_EBIT_SBC" hidden="1">"c4399"</x:definedName>
    <x:definedName name="IQ_EST_ACT_EBIT_SBC_GW" hidden="1">"c4400"</x:definedName>
    <x:definedName name="IQ_EST_ACT_EBITDA" hidden="1">"c1664"</x:definedName>
    <x:definedName name="IQ_EST_ACT_EBITDA_REUT" hidden="1">"c3836"</x:definedName>
    <x:definedName name="IQ_EST_ACT_EBITDA_SBC" hidden="1">"c4401"</x:definedName>
    <x:definedName name="IQ_EST_ACT_EBT_SBC" hidden="1">"c4402"</x:definedName>
    <x:definedName name="IQ_EST_ACT_EBT_SBC_GW" hidden="1">"c4403"</x:definedName>
    <x:definedName name="IQ_EST_ACT_EPS" hidden="1">"c1648"</x:definedName>
    <x:definedName name="IQ_EST_ACT_EPS_GW" hidden="1">"c1743"</x:definedName>
    <x:definedName name="IQ_EST_ACT_EPS_GW_REUT" hidden="1">"c5395"</x:definedName>
    <x:definedName name="IQ_EST_ACT_EPS_NORM" hidden="1">"c2232"</x:definedName>
    <x:definedName name="IQ_EST_ACT_EPS_NORM_REUT" hidden="1">"c5332"</x:definedName>
    <x:definedName name="IQ_EST_ACT_EPS_REPORTED" hidden="1">"c1750"</x:definedName>
    <x:definedName name="IQ_EST_ACT_EPS_REPORTED_REUT" hidden="1">"c5402"</x:definedName>
    <x:definedName name="IQ_EST_ACT_EPS_REUT" hidden="1">"c5457"</x:definedName>
    <x:definedName name="IQ_EST_ACT_EPS_SBC" hidden="1">"c4404"</x:definedName>
    <x:definedName name="IQ_EST_ACT_EPS_SBC_GW" hidden="1">"c4405"</x:definedName>
    <x:definedName name="IQ_EST_ACT_FFO" hidden="1">"c1666"</x:definedName>
    <x:definedName name="IQ_EST_ACT_FFO_ADJ" hidden="1">"c4406"</x:definedName>
    <x:definedName name="IQ_EST_ACT_FFO_REUT" hidden="1">"c3843"</x:definedName>
    <x:definedName name="IQ_EST_ACT_FFO_SHARE" hidden="1">"c4407"</x:definedName>
    <x:definedName name="IQ_EST_ACT_GROSS_MARGIN" hidden="1">"c5553"</x:definedName>
    <x:definedName name="IQ_EST_ACT_MAINT_CAPEX" hidden="1">"c4408"</x:definedName>
    <x:definedName name="IQ_EST_ACT_NAV" hidden="1">"c1757"</x:definedName>
    <x:definedName name="IQ_EST_ACT_NET_DEBT" hidden="1">"c3545"</x:definedName>
    <x:definedName name="IQ_EST_ACT_NET_DEBT_REUT" hidden="1">"c5446"</x:definedName>
    <x:definedName name="IQ_EST_ACT_NI" hidden="1">"c1722"</x:definedName>
    <x:definedName name="IQ_EST_ACT_NI_GW" hidden="1">"c1729"</x:definedName>
    <x:definedName name="IQ_EST_ACT_NI_GW_REUT" hidden="1">"c5381"</x:definedName>
    <x:definedName name="IQ_EST_ACT_NI_REPORTED" hidden="1">"c1736"</x:definedName>
    <x:definedName name="IQ_EST_ACT_NI_REPORTED_REUT" hidden="1">"c5388"</x:definedName>
    <x:definedName name="IQ_EST_ACT_NI_REUT" hidden="1">"c5374"</x:definedName>
    <x:definedName name="IQ_EST_ACT_NI_SBC" hidden="1">"c4409"</x:definedName>
    <x:definedName name="IQ_EST_ACT_NI_SBC_GW" hidden="1">"c4410"</x:definedName>
    <x:definedName name="IQ_EST_ACT_OPER_INC" hidden="1">"c1694"</x:definedName>
    <x:definedName name="IQ_EST_ACT_OPER_INC_REUT" hidden="1">"c5346"</x:definedName>
    <x:definedName name="IQ_EST_ACT_PRETAX_GW_INC" hidden="1">"c1708"</x:definedName>
    <x:definedName name="IQ_EST_ACT_PRETAX_GW_INC_REUT" hidden="1">"c5360"</x:definedName>
    <x:definedName name="IQ_EST_ACT_PRETAX_INC" hidden="1">"c1701"</x:definedName>
    <x:definedName name="IQ_EST_ACT_PRETAX_INC_REUT" hidden="1">"c5353"</x:definedName>
    <x:definedName name="IQ_EST_ACT_PRETAX_REPORT_INC" hidden="1">"c1715"</x:definedName>
    <x:definedName name="IQ_EST_ACT_PRETAX_REPORT_INC_REUT" hidden="1">"c5367"</x:definedName>
    <x:definedName name="IQ_EST_ACT_RECURRING_PROFIT" hidden="1">"c4411"</x:definedName>
    <x:definedName name="IQ_EST_ACT_RECURRING_PROFIT_SHARE" hidden="1">"c4412"</x:definedName>
    <x:definedName name="IQ_EST_ACT_RETURN_ASSETS" hidden="1">"c3547"</x:definedName>
    <x:definedName name="IQ_EST_ACT_RETURN_ASSETS_REUT" hidden="1">"c3996"</x:definedName>
    <x:definedName name="IQ_EST_ACT_RETURN_EQUITY" hidden="1">"c3548"</x:definedName>
    <x:definedName name="IQ_EST_ACT_RETURN_EQUITY_REUT" hidden="1">"c3989"</x:definedName>
    <x:definedName name="IQ_EST_ACT_REV" hidden="1">"c2113"</x:definedName>
    <x:definedName name="IQ_EST_ACT_REV_REUT" hidden="1">"c3835"</x:definedName>
    <x:definedName name="IQ_EST_BV_DIFF_REUT" hidden="1">"c5433"</x:definedName>
    <x:definedName name="IQ_EST_BV_SHARE_DIFF" hidden="1">"c4147"</x:definedName>
    <x:definedName name="IQ_EST_BV_SHARE_SURPRISE_PERCENT" hidden="1">"c4148"</x:definedName>
    <x:definedName name="IQ_EST_BV_SURPRISE_PERCENT_REUT" hidden="1">"c5434"</x:definedName>
    <x:definedName name="IQ_EST_CAPEX_DIFF" hidden="1">"c4149"</x:definedName>
    <x:definedName name="IQ_EST_CAPEX_GROWTH_1YR" hidden="1">"c3588"</x:definedName>
    <x:definedName name="IQ_EST_CAPEX_GROWTH_1YR_REUT" hidden="1">"c5447"</x:definedName>
    <x:definedName name="IQ_EST_CAPEX_GROWTH_2YR" hidden="1">"c3589"</x:definedName>
    <x:definedName name="IQ_EST_CAPEX_GROWTH_2YR_REUT" hidden="1">"c5448"</x:definedName>
    <x:definedName name="IQ_EST_CAPEX_GROWTH_Q_1YR" hidden="1">"c3590"</x:definedName>
    <x:definedName name="IQ_EST_CAPEX_GROWTH_Q_1YR_REUT" hidden="1">"c5449"</x:definedName>
    <x:definedName name="IQ_EST_CAPEX_SEQ_GROWTH_Q" hidden="1">"c3591"</x:definedName>
    <x:definedName name="IQ_EST_CAPEX_SEQ_GROWTH_Q_REUT" hidden="1">"c5450"</x:definedName>
    <x:definedName name="IQ_EST_CAPEX_SURPRISE_PERCENT" hidden="1">"c4151"</x:definedName>
    <x:definedName name="IQ_EST_CASH_FLOW_DIFF" hidden="1">"c4152"</x:definedName>
    <x:definedName name="IQ_EST_CASH_FLOW_SURPRISE_PERCENT" hidden="1">"c4161"</x:definedName>
    <x:definedName name="IQ_EST_CASH_OPER_DIFF" hidden="1">"c4162"</x:definedName>
    <x:definedName name="IQ_EST_CASH_OPER_SURPRISE_PERCENT" hidden="1">"c4248"</x:definedName>
    <x:definedName name="IQ_EST_CFPS_DIFF" hidden="1">"c1871"</x:definedName>
    <x:definedName name="IQ_EST_CFPS_DIFF_REUT" hidden="1">"c3892"</x:definedName>
    <x:definedName name="IQ_EST_CFPS_GROWTH_1YR" hidden="1">"c1774"</x:definedName>
    <x:definedName name="IQ_EST_CFPS_GROWTH_1YR_REUT" hidden="1">"c3878"</x:definedName>
    <x:definedName name="IQ_EST_CFPS_GROWTH_2YR" hidden="1">"c1775"</x:definedName>
    <x:definedName name="IQ_EST_CFPS_GROWTH_2YR_REUT" hidden="1">"c3879"</x:definedName>
    <x:definedName name="IQ_EST_CFPS_GROWTH_Q_1YR" hidden="1">"c1776"</x:definedName>
    <x:definedName name="IQ_EST_CFPS_GROWTH_Q_1YR_REUT" hidden="1">"c3880"</x:definedName>
    <x:definedName name="IQ_EST_CFPS_SEQ_GROWTH_Q" hidden="1">"c1777"</x:definedName>
    <x:definedName name="IQ_EST_CFPS_SEQ_GROWTH_Q_REUT" hidden="1">"c3881"</x:definedName>
    <x:definedName name="IQ_EST_CFPS_SURPRISE_PERCENT" hidden="1">"c1872"</x:definedName>
    <x:definedName name="IQ_EST_CFPS_SURPRISE_PERCENT_REUT" hidden="1">"c3893"</x:definedName>
    <x:definedName name="IQ_EST_CURRENCY" hidden="1">"c2140"</x:definedName>
    <x:definedName name="IQ_EST_CURRENCY_REUT" hidden="1">"c5437"</x:definedName>
    <x:definedName name="IQ_EST_DATE" hidden="1">"c1634"</x:definedName>
    <x:definedName name="IQ_EST_DATE_REUT" hidden="1">"c5438"</x:definedName>
    <x:definedName name="IQ_EST_DISTRIBUTABLE_CASH_DIFF" hidden="1">"c4276"</x:definedName>
    <x:definedName name="IQ_EST_DISTRIBUTABLE_CASH_GROWTH_1YR" hidden="1">"c4413"</x:definedName>
    <x:definedName name="IQ_EST_DISTRIBUTABLE_CASH_GROWTH_2YR" hidden="1">"c4414"</x:definedName>
    <x:definedName name="IQ_EST_DISTRIBUTABLE_CASH_GROWTH_Q_1YR" hidden="1">"c4415"</x:definedName>
    <x:definedName name="IQ_EST_DISTRIBUTABLE_CASH_SEQ_GROWTH_Q" hidden="1">"c4416"</x:definedName>
    <x:definedName name="IQ_EST_DISTRIBUTABLE_CASH_SHARE_DIFF" hidden="1">"c4284"</x:definedName>
    <x:definedName name="IQ_EST_DISTRIBUTABLE_CASH_SHARE_GROWTH_1YR" hidden="1">"c4417"</x:definedName>
    <x:definedName name="IQ_EST_DISTRIBUTABLE_CASH_SHARE_GROWTH_2YR" hidden="1">"c4418"</x:definedName>
    <x:definedName name="IQ_EST_DISTRIBUTABLE_CASH_SHARE_GROWTH_Q_1YR" hidden="1">"c4419"</x:definedName>
    <x:definedName name="IQ_EST_DISTRIBUTABLE_CASH_SHARE_SEQ_GROWTH_Q" hidden="1">"c4420"</x:definedName>
    <x:definedName name="IQ_EST_DISTRIBUTABLE_CASH_SHARE_SURPRISE_PERCENT" hidden="1">"c4293"</x:definedName>
    <x:definedName name="IQ_EST_DISTRIBUTABLE_CASH_SURPRISE_PERCENT" hidden="1">"c4295"</x:definedName>
    <x:definedName name="IQ_EST_DPS_DIFF" hidden="1">"c1873"</x:definedName>
    <x:definedName name="IQ_EST_DPS_DIFF_REUT" hidden="1">"c3894"</x:definedName>
    <x:definedName name="IQ_EST_DPS_GROWTH_1YR" hidden="1">"c1778"</x:definedName>
    <x:definedName name="IQ_EST_DPS_GROWTH_1YR_REUT" hidden="1">"c3882"</x:definedName>
    <x:definedName name="IQ_EST_DPS_GROWTH_2YR" hidden="1">"c1779"</x:definedName>
    <x:definedName name="IQ_EST_DPS_GROWTH_2YR_REUT" hidden="1">"c3883"</x:definedName>
    <x:definedName name="IQ_EST_DPS_GROWTH_Q_1YR" hidden="1">"c1780"</x:definedName>
    <x:definedName name="IQ_EST_DPS_GROWTH_Q_1YR_REUT" hidden="1">"c3884"</x:definedName>
    <x:definedName name="IQ_EST_DPS_SEQ_GROWTH_Q" hidden="1">"c1781"</x:definedName>
    <x:definedName name="IQ_EST_DPS_SEQ_GROWTH_Q_REUT" hidden="1">"c3885"</x:definedName>
    <x:definedName name="IQ_EST_DPS_SURPRISE_PERCENT" hidden="1">"c1874"</x:definedName>
    <x:definedName name="IQ_EST_DPS_SURPRISE_PERCENT_REUT" hidden="1">"c3895"</x:definedName>
    <x:definedName name="IQ_EST_EBIT_DIFF" hidden="1">"c1875"</x:definedName>
    <x:definedName name="IQ_EST_EBIT_DIFF_REUT" hidden="1">"c5413"</x:definedName>
    <x:definedName name="IQ_EST_EBIT_GW_DIFF" hidden="1">"c4304"</x:definedName>
    <x:definedName name="IQ_EST_EBIT_GW_SURPRISE_PERCENT" hidden="1">"c4313"</x:definedName>
    <x:definedName name="IQ_EST_EBIT_SBC_DIFF" hidden="1">"c4314"</x:definedName>
    <x:definedName name="IQ_EST_EBIT_SBC_GW_DIFF" hidden="1">"c4318"</x:definedName>
    <x:definedName name="IQ_EST_EBIT_SBC_GW_SURPRISE_PERCENT" hidden="1">"c4327"</x:definedName>
    <x:definedName name="IQ_EST_EBIT_SBC_SURPRISE_PERCENT" hidden="1">"c4333"</x:definedName>
    <x:definedName name="IQ_EST_EBIT_SURPRISE_PERCENT" hidden="1">"c1876"</x:definedName>
    <x:definedName name="IQ_EST_EBIT_SURPRISE_PERCENT_REUT" hidden="1">"c5414"</x:definedName>
    <x:definedName name="IQ_EST_EBITDA_DIFF" hidden="1">"c1867"</x:definedName>
    <x:definedName name="IQ_EST_EBITDA_DIFF_REUT" hidden="1">"c3888"</x:definedName>
    <x:definedName name="IQ_EST_EBITDA_GROWTH_1YR" hidden="1">"c1766"</x:definedName>
    <x:definedName name="IQ_EST_EBITDA_GROWTH_1YR_REUT" hidden="1">"c3864"</x:definedName>
    <x:definedName name="IQ_EST_EBITDA_GROWTH_2YR" hidden="1">"c1767"</x:definedName>
    <x:definedName name="IQ_EST_EBITDA_GROWTH_2YR_REUT" hidden="1">"c3865"</x:definedName>
    <x:definedName name="IQ_EST_EBITDA_GROWTH_Q_1YR" hidden="1">"c1768"</x:definedName>
    <x:definedName name="IQ_EST_EBITDA_GROWTH_Q_1YR_REUT" hidden="1">"c3866"</x:definedName>
    <x:definedName name="IQ_EST_EBITDA_SBC_DIFF" hidden="1">"c4335"</x:definedName>
    <x:definedName name="IQ_EST_EBITDA_SBC_SURPRISE_PERCENT" hidden="1">"c4344"</x:definedName>
    <x:definedName name="IQ_EST_EBITDA_SEQ_GROWTH_Q" hidden="1">"c1769"</x:definedName>
    <x:definedName name="IQ_EST_EBITDA_SEQ_GROWTH_Q_REUT" hidden="1">"c3867"</x:definedName>
    <x:definedName name="IQ_EST_EBITDA_SURPRISE_PERCENT" hidden="1">"c1868"</x:definedName>
    <x:definedName name="IQ_EST_EBITDA_SURPRISE_PERCENT_REUT" hidden="1">"c3889"</x:definedName>
    <x:definedName name="IQ_EST_EBT_SBC_DIFF" hidden="1">"c4348"</x:definedName>
    <x:definedName name="IQ_EST_EBT_SBC_GW_DIFF" hidden="1">"c4352"</x:definedName>
    <x:definedName name="IQ_EST_EBT_SBC_GW_SURPRISE_PERCENT" hidden="1">"c4361"</x:definedName>
    <x:definedName name="IQ_EST_EBT_SBC_SURPRISE_PERCENT" hidden="1">"c4367"</x:definedName>
    <x:definedName name="IQ_EST_EPS_DIFF" hidden="1">"c1864"</x:definedName>
    <x:definedName name="IQ_EST_EPS_DIFF_REUT" hidden="1">"c5458"</x:definedName>
    <x:definedName name="IQ_EST_EPS_GROWTH_1YR" hidden="1">"c1636"</x:definedName>
    <x:definedName name="IQ_EST_EPS_GROWTH_1YR_REUT" hidden="1">"c3646"</x:definedName>
    <x:definedName name="IQ_EST_EPS_GROWTH_2YR" hidden="1">"c1637"</x:definedName>
    <x:definedName name="IQ_EST_EPS_GROWTH_2YR_REUT" hidden="1">"c3858"</x:definedName>
    <x:definedName name="IQ_EST_EPS_GROWTH_5YR" hidden="1">"c1655"</x:definedName>
    <x:definedName name="IQ_EST_EPS_GROWTH_5YR_BOTTOM_UP" hidden="1">"c5487"</x:definedName>
    <x:definedName name="IQ_EST_EPS_GROWTH_5YR_BOTTOM_UP_REUT" hidden="1">"c5495"</x:definedName>
    <x:definedName name="IQ_EST_EPS_GROWTH_5YR_HIGH" hidden="1">"c1657"</x:definedName>
    <x:definedName name="IQ_EST_EPS_GROWTH_5YR_HIGH_REUT" hidden="1">"c5322"</x:definedName>
    <x:definedName name="IQ_EST_EPS_GROWTH_5YR_LOW" hidden="1">"c1658"</x:definedName>
    <x:definedName name="IQ_EST_EPS_GROWTH_5YR_LOW_REUT" hidden="1">"c5323"</x:definedName>
    <x:definedName name="IQ_EST_EPS_GROWTH_5YR_MEDIAN" hidden="1">"c1656"</x:definedName>
    <x:definedName name="IQ_EST_EPS_GROWTH_5YR_MEDIAN_REUT" hidden="1">"c5321"</x:definedName>
    <x:definedName name="IQ_EST_EPS_GROWTH_5YR_NUM" hidden="1">"c1659"</x:definedName>
    <x:definedName name="IQ_EST_EPS_GROWTH_5YR_NUM_REUT" hidden="1">"c5324"</x:definedName>
    <x:definedName name="IQ_EST_EPS_GROWTH_5YR_REUT" hidden="1">"c3633"</x:definedName>
    <x:definedName name="IQ_EST_EPS_GROWTH_5YR_STDDEV" hidden="1">"c1660"</x:definedName>
    <x:definedName name="IQ_EST_EPS_GROWTH_5YR_STDDEV_REUT" hidden="1">"c5325"</x:definedName>
    <x:definedName name="IQ_EST_EPS_GROWTH_Q_1YR" hidden="1">"c1641"</x:definedName>
    <x:definedName name="IQ_EST_EPS_GROWTH_Q_1YR_REUT" hidden="1">"c5410"</x:definedName>
    <x:definedName name="IQ_EST_EPS_GW_DIFF" hidden="1">"c1891"</x:definedName>
    <x:definedName name="IQ_EST_EPS_GW_DIFF_REUT" hidden="1">"c5429"</x:definedName>
    <x:definedName name="IQ_EST_EPS_GW_SURPRISE_PERCENT" hidden="1">"c1892"</x:definedName>
    <x:definedName name="IQ_EST_EPS_GW_SURPRISE_PERCENT_REUT" hidden="1">"c5430"</x:definedName>
    <x:definedName name="IQ_EST_EPS_NORM_DIFF" hidden="1">"c2247"</x:definedName>
    <x:definedName name="IQ_EST_EPS_NORM_DIFF_REUT" hidden="1">"c5411"</x:definedName>
    <x:definedName name="IQ_EST_EPS_NORM_SURPRISE_PERCENT" hidden="1">"c2248"</x:definedName>
    <x:definedName name="IQ_EST_EPS_NORM_SURPRISE_PERCENT_REUT" hidden="1">"c5412"</x:definedName>
    <x:definedName name="IQ_EST_EPS_REPORT_DIFF" hidden="1">"c1893"</x:definedName>
    <x:definedName name="IQ_EST_EPS_REPORT_DIFF_REUT" hidden="1">"c5431"</x:definedName>
    <x:definedName name="IQ_EST_EPS_REPORT_SURPRISE_PERCENT" hidden="1">"c1894"</x:definedName>
    <x:definedName name="IQ_EST_EPS_REPORT_SURPRISE_PERCENT_REUT" hidden="1">"c5432"</x:definedName>
    <x:definedName name="IQ_EST_EPS_SBC_DIFF" hidden="1">"c4374"</x:definedName>
    <x:definedName name="IQ_EST_EPS_SBC_GW_DIFF" hidden="1">"c4378"</x:definedName>
    <x:definedName name="IQ_EST_EPS_SBC_GW_SURPRISE_PERCENT" hidden="1">"c4387"</x:definedName>
    <x:definedName name="IQ_EST_EPS_SBC_SURPRISE_PERCENT" hidden="1">"c4393"</x:definedName>
    <x:definedName name="IQ_EST_EPS_SEQ_GROWTH_Q" hidden="1">"c1764"</x:definedName>
    <x:definedName name="IQ_EST_EPS_SEQ_GROWTH_Q_REUT" hidden="1">"c3859"</x:definedName>
    <x:definedName name="IQ_EST_EPS_SURPRISE_PERCENT" hidden="1">"c1635"</x:definedName>
    <x:definedName name="IQ_EST_EPS_SURPRISE_PERCENT_REUT" hidden="1">"c5459"</x:definedName>
    <x:definedName name="IQ_EST_FFO_ADJ_DIFF" hidden="1">"c4433"</x:definedName>
    <x:definedName name="IQ_EST_FFO_ADJ_GROWTH_1YR" hidden="1">"c4421"</x:definedName>
    <x:definedName name="IQ_EST_FFO_ADJ_GROWTH_2YR" hidden="1">"c4422"</x:definedName>
    <x:definedName name="IQ_EST_FFO_ADJ_GROWTH_Q_1YR" hidden="1">"c4423"</x:definedName>
    <x:definedName name="IQ_EST_FFO_ADJ_SEQ_GROWTH_Q" hidden="1">"c4424"</x:definedName>
    <x:definedName name="IQ_EST_FFO_ADJ_SURPRISE_PERCENT" hidden="1">"c4442"</x:definedName>
    <x:definedName name="IQ_EST_FFO_DIFF" hidden="1">"c1869"</x:definedName>
    <x:definedName name="IQ_EST_FFO_DIFF_REUT" hidden="1">"c3890"</x:definedName>
    <x:definedName name="IQ_EST_FFO_GROWTH_1YR" hidden="1">"c1770"</x:definedName>
    <x:definedName name="IQ_EST_FFO_GROWTH_1YR_REUT" hidden="1">"c3874"</x:definedName>
    <x:definedName name="IQ_EST_FFO_GROWTH_2YR" hidden="1">"c1771"</x:definedName>
    <x:definedName name="IQ_EST_FFO_GROWTH_2YR_REUT" hidden="1">"c3875"</x:definedName>
    <x:definedName name="IQ_EST_FFO_GROWTH_Q_1YR" hidden="1">"c1772"</x:definedName>
    <x:definedName name="IQ_EST_FFO_GROWTH_Q_1YR_REUT" hidden="1">"c3876"</x:definedName>
    <x:definedName name="IQ_EST_FFO_SEQ_GROWTH_Q" hidden="1">"c1773"</x:definedName>
    <x:definedName name="IQ_EST_FFO_SEQ_GROWTH_Q_REUT" hidden="1">"c3877"</x:definedName>
    <x:definedName name="IQ_EST_FFO_SHARE_DIFF" hidden="1">"c4444"</x:definedName>
    <x:definedName name="IQ_EST_FFO_SHARE_GROWTH_1YR" hidden="1">"c4425"</x:definedName>
    <x:definedName name="IQ_EST_FFO_SHARE_GROWTH_2YR" hidden="1">"c4426"</x:definedName>
    <x:definedName name="IQ_EST_FFO_SHARE_GROWTH_Q_1YR" hidden="1">"c4427"</x:definedName>
    <x:definedName name="IQ_EST_FFO_SHARE_SEQ_GROWTH_Q" hidden="1">"c4428"</x:definedName>
    <x:definedName name="IQ_EST_FFO_SHARE_SURPRISE_PERCENT" hidden="1">"c4453"</x:definedName>
    <x:definedName name="IQ_EST_FFO_SURPRISE_PERCENT" hidden="1">"c1870"</x:definedName>
    <x:definedName name="IQ_EST_FFO_SURPRISE_PERCENT_REUT" hidden="1">"c3891"</x:definedName>
    <x:definedName name="IQ_EST_FOOTNOTE" hidden="1">"c4540"</x:definedName>
    <x:definedName name="IQ_EST_FOOTNOTE_REUT" hidden="1">"c5478"</x:definedName>
    <x:definedName name="IQ_EST_MAINT_CAPEX_DIFF" hidden="1">"c4456"</x:definedName>
    <x:definedName name="IQ_EST_MAINT_CAPEX_GROWTH_1YR" hidden="1">"c4429"</x:definedName>
    <x:definedName name="IQ_EST_MAINT_CAPEX_GROWTH_2YR" hidden="1">"c4430"</x:definedName>
    <x:definedName name="IQ_EST_MAINT_CAPEX_GROWTH_Q_1YR" hidden="1">"c4431"</x:definedName>
    <x:definedName name="IQ_EST_MAINT_CAPEX_SEQ_GROWTH_Q" hidden="1">"c4432"</x:definedName>
    <x:definedName name="IQ_EST_MAINT_CAPEX_SURPRISE_PERCENT" hidden="1">"c4465"</x:definedName>
    <x:definedName name="IQ_EST_NAV_DIFF" hidden="1">"c1895"</x:definedName>
    <x:definedName name="IQ_EST_NAV_SURPRISE_PERCENT" hidden="1">"c1896"</x:definedName>
    <x:definedName name="IQ_EST_NET_DEBT_DIFF" hidden="1">"c4466"</x:definedName>
    <x:definedName name="IQ_EST_NET_DEBT_SURPRISE_PERCENT" hidden="1">"c4468"</x:definedName>
    <x:definedName name="IQ_EST_NI_DIFF" hidden="1">"c1885"</x:definedName>
    <x:definedName name="IQ_EST_NI_DIFF_REUT" hidden="1">"c5423"</x:definedName>
    <x:definedName name="IQ_EST_NI_GW_DIFF" hidden="1">"c1887"</x:definedName>
    <x:definedName name="IQ_EST_NI_GW_DIFF_REUT" hidden="1">"c5425"</x:definedName>
    <x:definedName name="IQ_EST_NI_GW_SURPRISE_PERCENT" hidden="1">"c1888"</x:definedName>
    <x:definedName name="IQ_EST_NI_GW_SURPRISE_PERCENT_REUT" hidden="1">"c5426"</x:definedName>
    <x:definedName name="IQ_EST_NI_REPORT_DIFF" hidden="1">"c1889"</x:definedName>
    <x:definedName name="IQ_EST_NI_REPORT_DIFF_REUT" hidden="1">"c5427"</x:definedName>
    <x:definedName name="IQ_EST_NI_REPORT_SURPRISE_PERCENT" hidden="1">"c1890"</x:definedName>
    <x:definedName name="IQ_EST_NI_REPORT_SURPRISE_PERCENT_REUT" hidden="1">"c5428"</x:definedName>
    <x:definedName name="IQ_EST_NI_SBC_DIFF" hidden="1">"c4472"</x:definedName>
    <x:definedName name="IQ_EST_NI_SBC_GW_DIFF" hidden="1">"c4476"</x:definedName>
    <x:definedName name="IQ_EST_NI_SBC_GW_SURPRISE_PERCENT" hidden="1">"c4485"</x:definedName>
    <x:definedName name="IQ_EST_NI_SBC_SURPRISE_PERCENT" hidden="1">"c4491"</x:definedName>
    <x:definedName name="IQ_EST_NI_SURPRISE_PERCENT" hidden="1">"c1886"</x:definedName>
    <x:definedName name="IQ_EST_NI_SURPRISE_PERCENT_REUT" hidden="1">"c5424"</x:definedName>
    <x:definedName name="IQ_EST_NUM_BUY" hidden="1">"c1759"</x:definedName>
    <x:definedName name="IQ_EST_NUM_BUY_REUT" hidden="1">"c3869"</x:definedName>
    <x:definedName name="IQ_EST_NUM_HOLD" hidden="1">"c1761"</x:definedName>
    <x:definedName name="IQ_EST_NUM_HOLD_REUT" hidden="1">"c3871"</x:definedName>
    <x:definedName name="IQ_EST_NUM_NO_OPINION" hidden="1">"c1758"</x:definedName>
    <x:definedName name="IQ_EST_NUM_NO_OPINION_REUT" hidden="1">"c3868"</x:definedName>
    <x:definedName name="IQ_EST_NUM_OUTPERFORM" hidden="1">"c1760"</x:definedName>
    <x:definedName name="IQ_EST_NUM_OUTPERFORM_REUT" hidden="1">"c3870"</x:definedName>
    <x:definedName name="IQ_EST_NUM_SELL" hidden="1">"c1763"</x:definedName>
    <x:definedName name="IQ_EST_NUM_SELL_REUT" hidden="1">"c3873"</x:definedName>
    <x:definedName name="IQ_EST_NUM_UNDERPERFORM" hidden="1">"c1762"</x:definedName>
    <x:definedName name="IQ_EST_NUM_UNDERPERFORM_REUT" hidden="1">"c3872"</x:definedName>
    <x:definedName name="IQ_EST_OPER_INC_DIFF" hidden="1">"c1877"</x:definedName>
    <x:definedName name="IQ_EST_OPER_INC_DIFF_REUT" hidden="1">"c5415"</x:definedName>
    <x:definedName name="IQ_EST_OPER_INC_SURPRISE_PERCENT" hidden="1">"c1878"</x:definedName>
    <x:definedName name="IQ_EST_OPER_INC_SURPRISE_PERCENT_REUT" hidden="1">"c5416"</x:definedName>
    <x:definedName name="IQ_EST_PRE_TAX_DIFF" hidden="1">"c1879"</x:definedName>
    <x:definedName name="IQ_EST_PRE_TAX_DIFF_REUT" hidden="1">"c5417"</x:definedName>
    <x:definedName name="IQ_EST_PRE_TAX_GW_DIFF" hidden="1">"c1881"</x:definedName>
    <x:definedName name="IQ_EST_PRE_TAX_GW_DIFF_REUT" hidden="1">"c5419"</x:definedName>
    <x:definedName name="IQ_EST_PRE_TAX_GW_SURPRISE_PERCENT" hidden="1">"c1882"</x:definedName>
    <x:definedName name="IQ_EST_PRE_TAX_GW_SURPRISE_PERCENT_REUT" hidden="1">"c5420"</x:definedName>
    <x:definedName name="IQ_EST_PRE_TAX_REPORT_DIFF" hidden="1">"c1883"</x:definedName>
    <x:definedName name="IQ_EST_PRE_TAX_REPORT_DIFF_REUT" hidden="1">"c5421"</x:definedName>
    <x:definedName name="IQ_EST_PRE_TAX_REPORT_SURPRISE_PERCENT" hidden="1">"c1884"</x:definedName>
    <x:definedName name="IQ_EST_PRE_TAX_REPORT_SURPRISE_PERCENT_REUT" hidden="1">"c5422"</x:definedName>
    <x:definedName name="IQ_EST_PRE_TAX_SURPRISE_PERCENT" hidden="1">"c1880"</x:definedName>
    <x:definedName name="IQ_EST_PRE_TAX_SURPRISE_PERCENT_REUT" hidden="1">"c5418"</x:definedName>
    <x:definedName name="IQ_EST_RECURRING_PROFIT_SHARE_DIFF" hidden="1">"c4505"</x:definedName>
    <x:definedName name="IQ_EST_RECURRING_PROFIT_SHARE_SURPRISE_PERCENT" hidden="1">"c4515"</x:definedName>
    <x:definedName name="IQ_EST_REV_DIFF" hidden="1">"c1865"</x:definedName>
    <x:definedName name="IQ_EST_REV_DIFF_REUT" hidden="1">"c3886"</x:definedName>
    <x:definedName name="IQ_EST_REV_GROWTH_1YR" hidden="1">"c1638"</x:definedName>
    <x:definedName name="IQ_EST_REV_GROWTH_1YR_REUT" hidden="1">"c3860"</x:definedName>
    <x:definedName name="IQ_EST_REV_GROWTH_2YR" hidden="1">"c1639"</x:definedName>
    <x:definedName name="IQ_EST_REV_GROWTH_2YR_REUT" hidden="1">"c3861"</x:definedName>
    <x:definedName name="IQ_EST_REV_GROWTH_Q_1YR" hidden="1">"c1640"</x:definedName>
    <x:definedName name="IQ_EST_REV_GROWTH_Q_1YR_REUT" hidden="1">"c3862"</x:definedName>
    <x:definedName name="IQ_EST_REV_SEQ_GROWTH_Q" hidden="1">"c1765"</x:definedName>
    <x:definedName name="IQ_EST_REV_SEQ_GROWTH_Q_REUT" hidden="1">"c3863"</x:definedName>
    <x:definedName name="IQ_EST_REV_SURPRISE_PERCENT" hidden="1">"c1866"</x:definedName>
    <x:definedName name="IQ_EST_REV_SURPRISE_PERCENT_REUT" hidden="1">"c3887"</x:definedName>
    <x:definedName name="IQ_EST_VENDOR" hidden="1">"c5564"</x:definedName>
    <x:definedName name="IQ_EV_OVER_EMPLOYEE" hidden="1">"c1428"</x:definedName>
    <x:definedName name="IQ_EV_OVER_LTM_EBIT" hidden="1">"c1426"</x:definedName>
    <x:definedName name="IQ_EV_OVER_LTM_EBITDA" hidden="1">"c1427"</x:definedName>
    <x:definedName name="IQ_EV_OVER_LTM_REVENUE" hidden="1">"c1429"</x:definedName>
    <x:definedName name="IQ_EVAL_DATE" hidden="1">"c2180"</x:definedName>
    <x:definedName name="IQ_EXCHANGE" hidden="1">"c405"</x:definedName>
    <x:definedName name="IQ_EXCISE_TAXES_EXCL_SALES" hidden="1">"c5515"</x:definedName>
    <x:definedName name="IQ_EXCISE_TAXES_INCL_SALES" hidden="1">"c5514"</x:definedName>
    <x:definedName name="IQ_EXERCISE_PRICE" hidden="1">"c1897"</x:definedName>
    <x:definedName name="IQ_EXERCISED" hidden="1">"c406"</x:definedName>
    <x:definedName name="IQ_EXP_RETURN_PENSION_DOMESTIC" hidden="1">"c407"</x:definedName>
    <x:definedName name="IQ_EXP_RETURN_PENSION_FOREIGN" hidden="1">"c408"</x:definedName>
    <x:definedName name="IQ_EXPLORE_DRILL" hidden="1">"c409"</x:definedName>
    <x:definedName name="IQ_EXTRA_ACC_ITEMS" hidden="1">"c410"</x:definedName>
    <x:definedName name="IQ_EXTRA_ACC_ITEMS_BNK" hidden="1">"c411"</x:definedName>
    <x:definedName name="IQ_EXTRA_ACC_ITEMS_BR" hidden="1">"c412"</x:definedName>
    <x:definedName name="IQ_EXTRA_ACC_ITEMS_FIN" hidden="1">"c413"</x:definedName>
    <x:definedName name="IQ_EXTRA_ACC_ITEMS_INS" hidden="1">"c414"</x:definedName>
    <x:definedName name="IQ_EXTRA_ACC_ITEMS_REIT" hidden="1">"c415"</x:definedName>
    <x:definedName name="IQ_EXTRA_ACC_ITEMS_UTI" hidden="1">"c416"</x:definedName>
    <x:definedName name="IQ_EXTRA_ITEMS" hidden="1">"c1459"</x:definedName>
    <x:definedName name="IQ_FDIC" hidden="1">"c417"</x:definedName>
    <x:definedName name="IQ_FEDFUNDS_SOLD" hidden="1">"c2256"</x:definedName>
    <x:definedName name="IQ_FFO" hidden="1">"c1574"</x:definedName>
    <x:definedName name="IQ_FFO_ACT_OR_EST" hidden="1">"c2216"</x:definedName>
    <x:definedName name="IQ_FFO_ADJ_ACT_OR_EST" hidden="1">"c4435"</x:definedName>
    <x:definedName name="IQ_FFO_ADJ_EST" hidden="1">"c4434"</x:definedName>
    <x:definedName name="IQ_FFO_ADJ_GUIDANCE" hidden="1">"c4436"</x:definedName>
    <x:definedName name="IQ_FFO_ADJ_HIGH_EST" hidden="1">"c4437"</x:definedName>
    <x:definedName name="IQ_FFO_ADJ_HIGH_GUIDANCE" hidden="1">"c4202"</x:definedName>
    <x:definedName name="IQ_FFO_ADJ_LOW_EST" hidden="1">"c4438"</x:definedName>
    <x:definedName name="IQ_FFO_ADJ_LOW_GUIDANCE" hidden="1">"c4242"</x:definedName>
    <x:definedName name="IQ_FFO_ADJ_MEDIAN_EST" hidden="1">"c4439"</x:definedName>
    <x:definedName name="IQ_FFO_ADJ_NUM_EST" hidden="1">"c4440"</x:definedName>
    <x:definedName name="IQ_FFO_ADJ_STDDEV_EST" hidden="1">"c4441"</x:definedName>
    <x:definedName name="IQ_FFO_EST" hidden="1">"c418"</x:definedName>
    <x:definedName name="IQ_FFO_EST_REUT" hidden="1">"c3837"</x:definedName>
    <x:definedName name="IQ_FFO_GUIDANCE" hidden="1">"c4443"</x:definedName>
    <x:definedName name="IQ_FFO_HIGH_EST" hidden="1">"c419"</x:definedName>
    <x:definedName name="IQ_FFO_HIGH_EST_REUT" hidden="1">"c3839"</x:definedName>
    <x:definedName name="IQ_FFO_HIGH_GUIDANCE" hidden="1">"c4184"</x:definedName>
    <x:definedName name="IQ_FFO_LOW_EST" hidden="1">"c420"</x:definedName>
    <x:definedName name="IQ_FFO_LOW_EST_REUT" hidden="1">"c3840"</x:definedName>
    <x:definedName name="IQ_FFO_LOW_GUIDANCE" hidden="1">"c4224"</x:definedName>
    <x:definedName name="IQ_FFO_MEDIAN_EST" hidden="1">"c1665"</x:definedName>
    <x:definedName name="IQ_FFO_MEDIAN_EST_REUT" hidden="1">"c3838"</x:definedName>
    <x:definedName name="IQ_FFO_NUM_EST" hidden="1">"c421"</x:definedName>
    <x:definedName name="IQ_FFO_NUM_EST_REUT" hidden="1">"c3841"</x:definedName>
    <x:definedName name="IQ_FFO_PAYOUT_RATIO" hidden="1">"c3492"</x:definedName>
    <x:definedName name="IQ_FFO_SHARE_ACT_OR_EST" hidden="1">"c4446"</x:definedName>
    <x:definedName name="IQ_FFO_SHARE_EST" hidden="1">"c4445"</x:definedName>
    <x:definedName name="IQ_FFO_SHARE_GUIDANCE" hidden="1">"c4447"</x:definedName>
    <x:definedName name="IQ_FFO_SHARE_HIGH_EST" hidden="1">"c4448"</x:definedName>
    <x:definedName name="IQ_FFO_SHARE_HIGH_GUIDANCE" hidden="1">"c4203"</x:definedName>
    <x:definedName name="IQ_FFO_SHARE_LOW_EST" hidden="1">"c4449"</x:definedName>
    <x:definedName name="IQ_FFO_SHARE_LOW_GUIDANCE" hidden="1">"c4243"</x:definedName>
    <x:definedName name="IQ_FFO_SHARE_MEDIAN_EST" hidden="1">"c4450"</x:definedName>
    <x:definedName name="IQ_FFO_SHARE_NUM_EST" hidden="1">"c4451"</x:definedName>
    <x:definedName name="IQ_FFO_SHARE_STDDEV_EST" hidden="1">"c4452"</x:definedName>
    <x:definedName name="IQ_FFO_STDDEV_EST" hidden="1">"c422"</x:definedName>
    <x:definedName name="IQ_FFO_STDDEV_EST_REUT" hidden="1">"c3842"</x:definedName>
    <x:definedName name="IQ_FHLB_DEBT" hidden="1">"c423"</x:definedName>
    <x:definedName name="IQ_FHLB_DUE_CY" hidden="1">"c2080"</x:definedName>
    <x:definedName name="IQ_FHLB_DUE_CY1" hidden="1">"c2081"</x:definedName>
    <x:definedName name="IQ_FHLB_DUE_CY2" hidden="1">"c2082"</x:definedName>
    <x:definedName name="IQ_FHLB_DUE_CY3" hidden="1">"c2083"</x:definedName>
    <x:definedName name="IQ_FHLB_DUE_CY4" hidden="1">"c2084"</x:definedName>
    <x:definedName name="IQ_FHLB_DUE_NEXT_FIVE" hidden="1">"c2085"</x:definedName>
    <x:definedName name="IQ_FILING_CURRENCY" hidden="1">"c2129"</x:definedName>
    <x:definedName name="IQ_FILINGDATE_BS" hidden="1">"c424"</x:definedName>
    <x:definedName name="IQ_FILINGDATE_CF" hidden="1">"c425"</x:definedName>
    <x:definedName name="IQ_FILINGDATE_IS" hidden="1">"c426"</x:definedName>
    <x:definedName name="IQ_FILM_RIGHTS" hidden="1">"c2254"</x:definedName>
    <x:definedName name="IQ_FIN_DIV_ASSETS_CURRENT" hidden="1">"c427"</x:definedName>
    <x:definedName name="IQ_FIN_DIV_ASSETS_LT" hidden="1">"c428"</x:definedName>
    <x:definedName name="IQ_FIN_DIV_CURRENT_PORT_DEBT_TOTAL" hidden="1">"c5524"</x:definedName>
    <x:definedName name="IQ_FIN_DIV_CURRENT_PORT_LEASES_TOTAL" hidden="1">"c5523"</x:definedName>
    <x:definedName name="IQ_FIN_DIV_DEBT_CURRENT" hidden="1">"c429"</x:definedName>
    <x:definedName name="IQ_FIN_DIV_DEBT_LT" hidden="1">"c430"</x:definedName>
    <x:definedName name="IQ_FIN_DIV_DEBT_LT_TOTAL" hidden="1">"c5526"</x:definedName>
    <x:definedName name="IQ_FIN_DIV_EXP" hidden="1">"c431"</x:definedName>
    <x:definedName name="IQ_FIN_DIV_INT_EXP" hidden="1">"c432"</x:definedName>
    <x:definedName name="IQ_FIN_DIV_LEASES_LT_TOTAL" hidden="1">"c5525"</x:definedName>
    <x:definedName name="IQ_FIN_DIV_LIAB_CURRENT" hidden="1">"c433"</x:definedName>
    <x:definedName name="IQ_FIN_DIV_LIAB_LT" hidden="1">"c434"</x:definedName>
    <x:definedName name="IQ_FIN_DIV_LOANS_CURRENT" hidden="1">"c435"</x:definedName>
    <x:definedName name="IQ_FIN_DIV_LOANS_LT" hidden="1">"c436"</x:definedName>
    <x:definedName name="IQ_FIN_DIV_NOTES_PAY_TOTAL" hidden="1">"c5522"</x:definedName>
    <x:definedName name="IQ_FIN_DIV_REV" hidden="1">"c437"</x:definedName>
    <x:definedName name="IQ_FIN_DIV_ST_DEBT_TOTAL" hidden="1">"c5527"</x:definedName>
    <x:definedName name="IQ_FINANCING_CASH" hidden="1">"c1405"</x:definedName>
    <x:definedName name="IQ_FINANCING_CASH_SUPPL" hidden="1">"c1406"</x:definedName>
    <x:definedName name="IQ_FINISHED_INV" hidden="1">"c438"</x:definedName>
    <x:definedName name="IQ_FIRST_INT_DATE" hidden="1">"c2186"</x:definedName>
    <x:definedName name="IQ_FIRST_YEAR_LIFE" hidden="1">"c439"</x:definedName>
    <x:definedName name="IQ_FIRST_YEAR_LIFE_PREM" hidden="1">"c2787"</x:definedName>
    <x:definedName name="IQ_FIRST_YEAR_PREM" hidden="1">"c2786"</x:definedName>
    <x:definedName name="IQ_FIRSTPRICINGDATE" hidden="1">"c3050"</x:definedName>
    <x:definedName name="IQ_FISCAL_Q" hidden="1">"c440"</x:definedName>
    <x:definedName name="IQ_FISCAL_Y" hidden="1">"c441"</x:definedName>
    <x:definedName name="IQ_FIVE_PERCENT_OWNER" hidden="1">"c442"</x:definedName>
    <x:definedName name="IQ_FIVEPERCENT_PERCENT" hidden="1">"c443"</x:definedName>
    <x:definedName name="IQ_FIVEPERCENT_SHARES" hidden="1">"c444"</x:definedName>
    <x:definedName name="IQ_FIXED_ASSET_TURNS" hidden="1">"c445"</x:definedName>
    <x:definedName name="IQ_FLOAT_PERCENT" hidden="1">"c1575"</x:definedName>
    <x:definedName name="IQ_FOREIGN_DEP_IB" hidden="1">"c446"</x:definedName>
    <x:definedName name="IQ_FOREIGN_DEP_NON_IB" hidden="1">"c447"</x:definedName>
    <x:definedName name="IQ_FOREIGN_EXCHANGE" hidden="1">"c1376"</x:definedName>
    <x:definedName name="IQ_FOREIGN_LOANS" hidden="1">"c448"</x:definedName>
    <x:definedName name="IQ_FQ" hidden="1">500</x:definedName>
    <x:definedName name="IQ_FUEL" hidden="1">"c449"</x:definedName>
    <x:definedName name="IQ_FULL_TIME" hidden="1">"c450"</x:definedName>
    <x:definedName name="IQ_FWD_CY" hidden="1">10001</x:definedName>
    <x:definedName name="IQ_FWD_CY1" hidden="1">10002</x:definedName>
    <x:definedName name="IQ_FWD_CY2" hidden="1">10003</x:definedName>
    <x:definedName name="IQ_FWD_FY" hidden="1">1001</x:definedName>
    <x:definedName name="IQ_FWD_FY1" hidden="1">1002</x:definedName>
    <x:definedName name="IQ_FWD_FY2" hidden="1">1003</x:definedName>
    <x:definedName name="IQ_FWD_Q" hidden="1">501</x:definedName>
    <x:definedName name="IQ_FWD_Q1" hidden="1">502</x:definedName>
    <x:definedName name="IQ_FWD_Q2" hidden="1">503</x:definedName>
    <x:definedName name="IQ_FX" hidden="1">"c451"</x:definedName>
    <x:definedName name="IQ_FY" hidden="1">1000</x:definedName>
    <x:definedName name="IQ_GA_EXP" hidden="1">"c2241"</x:definedName>
    <x:definedName name="IQ_GAIN_ASSETS" hidden="1">"c452"</x:definedName>
    <x:definedName name="IQ_GAIN_ASSETS_BNK" hidden="1">"c453"</x:definedName>
    <x:definedName name="IQ_GAIN_ASSETS_BR" hidden="1">"c454"</x:definedName>
    <x:definedName name="IQ_GAIN_ASSETS_CF" hidden="1">"c455"</x:definedName>
    <x:definedName name="IQ_GAIN_ASSETS_CF_BNK" hidden="1">"c456"</x:definedName>
    <x:definedName name="IQ_GAIN_ASSETS_CF_BR" hidden="1">"c457"</x:definedName>
    <x:definedName name="IQ_GAIN_ASSETS_CF_FIN" hidden="1">"c458"</x:definedName>
    <x:definedName name="IQ_GAIN_ASSETS_CF_INS" hidden="1">"c459"</x:definedName>
    <x:definedName name="IQ_GAIN_ASSETS_CF_REIT" hidden="1">"c460"</x:definedName>
    <x:definedName name="IQ_GAIN_ASSETS_CF_UTI" hidden="1">"c461"</x:definedName>
    <x:definedName name="IQ_GAIN_ASSETS_FIN" hidden="1">"c462"</x:definedName>
    <x:definedName name="IQ_GAIN_ASSETS_INS" hidden="1">"c463"</x:definedName>
    <x:definedName name="IQ_GAIN_ASSETS_REIT" hidden="1">"c471"</x:definedName>
    <x:definedName name="IQ_GAIN_ASSETS_REV" hidden="1">"c472"</x:definedName>
    <x:definedName name="IQ_GAIN_ASSETS_REV_BNK" hidden="1">"c473"</x:definedName>
    <x:definedName name="IQ_GAIN_ASSETS_REV_BR" hidden="1">"c474"</x:definedName>
    <x:definedName name="IQ_GAIN_ASSETS_REV_FIN" hidden="1">"c475"</x:definedName>
    <x:definedName name="IQ_GAIN_ASSETS_REV_INS" hidden="1">"c476"</x:definedName>
    <x:definedName name="IQ_GAIN_ASSETS_REV_REIT" hidden="1">"c477"</x:definedName>
    <x:definedName name="IQ_GAIN_ASSETS_REV_UTI" hidden="1">"c478"</x:definedName>
    <x:definedName name="IQ_GAIN_ASSETS_UTI" hidden="1">"c479"</x:definedName>
    <x:definedName name="IQ_GAIN_INVEST" hidden="1">"c1463"</x:definedName>
    <x:definedName name="IQ_GAIN_INVEST_BNK" hidden="1">"c1582"</x:definedName>
    <x:definedName name="IQ_GAIN_INVEST_BR" hidden="1">"c1464"</x:definedName>
    <x:definedName name="IQ_GAIN_INVEST_CF" hidden="1">"c480"</x:definedName>
    <x:definedName name="IQ_GAIN_INVEST_CF_BNK" hidden="1">"c481"</x:definedName>
    <x:definedName name="IQ_GAIN_INVEST_CF_BR" hidden="1">"c482"</x:definedName>
    <x:definedName name="IQ_GAIN_INVEST_CF_FIN" hidden="1">"c483"</x:definedName>
    <x:definedName name="IQ_GAIN_INVEST_CF_INS" hidden="1">"c484"</x:definedName>
    <x:definedName name="IQ_GAIN_INVEST_CF_REIT" hidden="1">"c485"</x:definedName>
    <x:definedName name="IQ_GAIN_INVEST_CF_UTI" hidden="1">"c486"</x:definedName>
    <x:definedName name="IQ_GAIN_INVEST_FIN" hidden="1">"c1465"</x:definedName>
    <x:definedName name="IQ_GAIN_INVEST_INS" hidden="1">"c1466"</x:definedName>
    <x:definedName name="IQ_GAIN_INVEST_REIT" hidden="1">"c1467"</x:definedName>
    <x:definedName name="IQ_GAIN_INVEST_REV" hidden="1">"c494"</x:definedName>
    <x:definedName name="IQ_GAIN_INVEST_REV_BNK" hidden="1">"c495"</x:definedName>
    <x:definedName name="IQ_GAIN_INVEST_REV_BR" hidden="1">"c496"</x:definedName>
    <x:definedName name="IQ_GAIN_INVEST_REV_FIN" hidden="1">"c497"</x:definedName>
    <x:definedName name="IQ_GAIN_INVEST_REV_INS" hidden="1">"c498"</x:definedName>
    <x:definedName name="IQ_GAIN_INVEST_REV_REIT" hidden="1">"c499"</x:definedName>
    <x:definedName name="IQ_GAIN_INVEST_REV_UTI" hidden="1">"c500"</x:definedName>
    <x:definedName name="IQ_GAIN_INVEST_UTI" hidden="1">"c1468"</x:definedName>
    <x:definedName name="IQ_GAIN_LOANS_REC" hidden="1">"c501"</x:definedName>
    <x:definedName name="IQ_GAIN_LOANS_RECEIV" hidden="1">"c502"</x:definedName>
    <x:definedName name="IQ_GAIN_LOANS_RECEIV_REV_FIN" hidden="1">"c503"</x:definedName>
    <x:definedName name="IQ_GAIN_LOANS_REV" hidden="1">"c504"</x:definedName>
    <x:definedName name="IQ_GAIN_SALE_ASSETS" hidden="1">"c1377"</x:definedName>
    <x:definedName name="IQ_GEO_SEG_ASSETS" hidden="1">"c4069"</x:definedName>
    <x:definedName name="IQ_GEO_SEG_ASSETS_ABS" hidden="1">"c4091"</x:definedName>
    <x:definedName name="IQ_GEO_SEG_ASSETS_TOTAL" hidden="1">"c4123"</x:definedName>
    <x:definedName name="IQ_GEO_SEG_CAPEX" hidden="1">"c4083"</x:definedName>
    <x:definedName name="IQ_GEO_SEG_CAPEX_ABS" hidden="1">"c4105"</x:definedName>
    <x:definedName name="IQ_GEO_SEG_CAPEX_TOTAL" hidden="1">"c4127"</x:definedName>
    <x:definedName name="IQ_GEO_SEG_DA" hidden="1">"c4082"</x:definedName>
    <x:definedName name="IQ_GEO_SEG_DA_ABS" hidden="1">"c4104"</x:definedName>
    <x:definedName name="IQ_GEO_SEG_DA_TOTAL" hidden="1">"c4126"</x:definedName>
    <x:definedName name="IQ_GEO_SEG_EARNINGS_OP" hidden="1">"c4073"</x:definedName>
    <x:definedName name="IQ_GEO_SEG_EARNINGS_OP_ABS" hidden="1">"c4095"</x:definedName>
    <x:definedName name="IQ_GEO_SEG_EARNINGS_OP_TOTAL" hidden="1">"c4119"</x:definedName>
    <x:definedName name="IQ_GEO_SEG_EBT" hidden="1">"c4072"</x:definedName>
    <x:definedName name="IQ_GEO_SEG_EBT_ABS" hidden="1">"c4094"</x:definedName>
    <x:definedName name="IQ_GEO_SEG_EBT_TOTAL" hidden="1">"c4121"</x:definedName>
    <x:definedName name="IQ_GEO_SEG_GP" hidden="1">"c4070"</x:definedName>
    <x:definedName name="IQ_GEO_SEG_GP_ABS" hidden="1">"c4092"</x:definedName>
    <x:definedName name="IQ_GEO_SEG_GP_TOTAL" hidden="1">"c4120"</x:definedName>
    <x:definedName name="IQ_GEO_SEG_INC_TAX" hidden="1">"c4081"</x:definedName>
    <x:definedName name="IQ_GEO_SEG_INC_TAX_ABS" hidden="1">"c4103"</x:definedName>
    <x:definedName name="IQ_GEO_SEG_INC_TAX_TOTAL" hidden="1">"c4125"</x:definedName>
    <x:definedName name="IQ_GEO_SEG_INTEREST_EXP" hidden="1">"c4080"</x:definedName>
    <x:definedName name="IQ_GEO_SEG_INTEREST_EXP_ABS" hidden="1">"c4102"</x:definedName>
    <x:definedName name="IQ_GEO_SEG_INTEREST_EXP_TOTAL" hidden="1">"c4124"</x:definedName>
    <x:definedName name="IQ_GEO_SEG_NAME" hidden="1">"c5484"</x:definedName>
    <x:definedName name="IQ_GEO_SEG_NAME_ABS" hidden="1">"c5485"</x:definedName>
    <x:definedName name="IQ_GEO_SEG_NI" hidden="1">"c4071"</x:definedName>
    <x:definedName name="IQ_GEO_SEG_NI_ABS" hidden="1">"c4093"</x:definedName>
    <x:definedName name="IQ_GEO_SEG_NI_TOTAL" hidden="1">"c4122"</x:definedName>
    <x:definedName name="IQ_GEO_SEG_OPER_INC" hidden="1">"c4075"</x:definedName>
    <x:definedName name="IQ_GEO_SEG_OPER_INC_ABS" hidden="1">"c4097"</x:definedName>
    <x:definedName name="IQ_GEO_SEG_OPER_INC_TOTAL" hidden="1">"c4118"</x:definedName>
    <x:definedName name="IQ_GEO_SEG_REV" hidden="1">"c4074"</x:definedName>
    <x:definedName name="IQ_GEO_SEG_REV_ABS" hidden="1">"c4096"</x:definedName>
    <x:definedName name="IQ_GEO_SEG_REV_TOTAL" hidden="1">"c4117"</x:definedName>
    <x:definedName name="IQ_GOODWILL_NET" hidden="1">"c1380"</x:definedName>
    <x:definedName name="IQ_GP" hidden="1">"c511"</x:definedName>
    <x:definedName name="IQ_GP_10YR_ANN_GROWTH" hidden="1">"c512"</x:definedName>
    <x:definedName name="IQ_GP_1YR_ANN_GROWTH" hidden="1">"c513"</x:definedName>
    <x:definedName name="IQ_GP_2YR_ANN_GROWTH" hidden="1">"c514"</x:definedName>
    <x:definedName name="IQ_GP_3YR_ANN_GROWTH" hidden="1">"c515"</x:definedName>
    <x:definedName name="IQ_GP_5YR_ANN_GROWTH" hidden="1">"c516"</x:definedName>
    <x:definedName name="IQ_GP_7YR_ANN_GROWTH" hidden="1">"c517"</x:definedName>
    <x:definedName name="IQ_GPPE" hidden="1">"c518"</x:definedName>
    <x:definedName name="IQ_GROSS_AH_EARNED" hidden="1">"c2742"</x:definedName>
    <x:definedName name="IQ_GROSS_CLAIM_EXP_INCUR" hidden="1">"c2755"</x:definedName>
    <x:definedName name="IQ_GROSS_CLAIM_EXP_PAID" hidden="1">"c2758"</x:definedName>
    <x:definedName name="IQ_GROSS_CLAIM_EXP_RES" hidden="1">"c2752"</x:definedName>
    <x:definedName name="IQ_GROSS_DIVID" hidden="1">"c1446"</x:definedName>
    <x:definedName name="IQ_GROSS_EARNED" hidden="1">"c2732"</x:definedName>
    <x:definedName name="IQ_GROSS_LIFE_EARNED" hidden="1">"c2737"</x:definedName>
    <x:definedName name="IQ_GROSS_LIFE_IN_FORCE" hidden="1">"c2767"</x:definedName>
    <x:definedName name="IQ_GROSS_LOANS" hidden="1">"c521"</x:definedName>
    <x:definedName name="IQ_GROSS_LOANS_10YR_ANN_GROWTH" hidden="1">"c522"</x:definedName>
    <x:definedName name="IQ_GROSS_LOANS_1YR_ANN_GROWTH" hidden="1">"c523"</x:definedName>
    <x:definedName name="IQ_GROSS_LOANS_2YR_ANN_GROWTH" hidden="1">"c524"</x:definedName>
    <x:definedName name="IQ_GROSS_LOANS_3YR_ANN_GROWTH" hidden="1">"c525"</x:definedName>
    <x:definedName name="IQ_GROSS_LOANS_5YR_ANN_GROWTH" hidden="1">"c526"</x:definedName>
    <x:definedName name="IQ_GROSS_LOANS_7YR_ANN_GROWTH" hidden="1">"c527"</x:definedName>
    <x:definedName name="IQ_GROSS_LOANS_TOTAL_DEPOSITS" hidden="1">"c528"</x:definedName>
    <x:definedName name="IQ_GROSS_MARGIN" hidden="1">"c529"</x:definedName>
    <x:definedName name="IQ_GROSS_MARGIN_ACT_OR_EST" hidden="1">"c5554"</x:definedName>
    <x:definedName name="IQ_GROSS_MARGIN_EST" hidden="1">"c5547"</x:definedName>
    <x:definedName name="IQ_GROSS_MARGIN_HIGH_EST" hidden="1">"c5549"</x:definedName>
    <x:definedName name="IQ_GROSS_MARGIN_LOW_EST" hidden="1">"c5550"</x:definedName>
    <x:definedName name="IQ_GROSS_MARGIN_MEDIAN_EST" hidden="1">"c5548"</x:definedName>
    <x:definedName name="IQ_GROSS_MARGIN_NUM_EST" hidden="1">"c5551"</x:definedName>
    <x:definedName name="IQ_GROSS_MARGIN_STDDEV_EST" hidden="1">"c5552"</x:definedName>
    <x:definedName name="IQ_GROSS_PC_EARNED" hidden="1">"c2747"</x:definedName>
    <x:definedName name="IQ_GROSS_PROFIT" hidden="1">"c1378"</x:definedName>
    <x:definedName name="IQ_GROSS_SPRD" hidden="1">"c2155"</x:definedName>
    <x:definedName name="IQ_GROSS_WRITTEN" hidden="1">"c2726"</x:definedName>
    <x:definedName name="IQ_GW" hidden="1">"c530"</x:definedName>
    <x:definedName name="IQ_GW_AMORT_BR" hidden="1">"c532"</x:definedName>
    <x:definedName name="IQ_GW_AMORT_FIN" hidden="1">"c540"</x:definedName>
    <x:definedName name="IQ_GW_AMORT_INS" hidden="1">"c541"</x:definedName>
    <x:definedName name="IQ_GW_AMORT_REIT" hidden="1">"c542"</x:definedName>
    <x:definedName name="IQ_GW_AMORT_UTI" hidden="1">"c543"</x:definedName>
    <x:definedName name="IQ_GW_INTAN_AMORT" hidden="1">"c1469"</x:definedName>
    <x:definedName name="IQ_GW_INTAN_AMORT_BNK" hidden="1">"c544"</x:definedName>
    <x:definedName name="IQ_GW_INTAN_AMORT_BR" hidden="1">"c1470"</x:definedName>
    <x:definedName name="IQ_GW_INTAN_AMORT_CF" hidden="1">"c1471"</x:definedName>
    <x:definedName name="IQ_GW_INTAN_AMORT_CF_BNK" hidden="1">"c1472"</x:definedName>
    <x:definedName name="IQ_GW_INTAN_AMORT_CF_BR" hidden="1">"c1473"</x:definedName>
    <x:definedName name="IQ_GW_INTAN_AMORT_CF_FIN" hidden="1">"c1474"</x:definedName>
    <x:definedName name="IQ_GW_INTAN_AMORT_CF_INS" hidden="1">"c1475"</x:definedName>
    <x:definedName name="IQ_GW_INTAN_AMORT_CF_REIT" hidden="1">"c1476"</x:definedName>
    <x:definedName name="IQ_GW_INTAN_AMORT_CF_UTI" hidden="1">"c1477"</x:definedName>
    <x:definedName name="IQ_GW_INTAN_AMORT_FIN" hidden="1">"c1478"</x:definedName>
    <x:definedName name="IQ_GW_INTAN_AMORT_INS" hidden="1">"c1479"</x:definedName>
    <x:definedName name="IQ_GW_INTAN_AMORT_REIT" hidden="1">"c1480"</x:definedName>
    <x:definedName name="IQ_GW_INTAN_AMORT_UTI" hidden="1">"c1481"</x:definedName>
    <x:definedName name="IQ_HIGH_TARGET_PRICE" hidden="1">"c1651"</x:definedName>
    <x:definedName name="IQ_HIGH_TARGET_PRICE_REUT" hidden="1">"c5317"</x:definedName>
    <x:definedName name="IQ_HIGHPRICE" hidden="1">"c545"</x:definedName>
    <x:definedName name="IQ_HOMEOWNERS_WRITTEN" hidden="1">"c546"</x:definedName>
    <x:definedName name="IQ_IMPAIR_OIL" hidden="1">"c547"</x:definedName>
    <x:definedName name="IQ_IMPAIRMENT_GW" hidden="1">"c548"</x:definedName>
    <x:definedName name="IQ_IMPUT_OPER_LEASE_DEPR" hidden="1">"c2987"</x:definedName>
    <x:definedName name="IQ_IMPUT_OPER_LEASE_INT_EXP" hidden="1">"c2986"</x:definedName>
    <x:definedName name="IQ_INC_AFTER_TAX" hidden="1">"c1598"</x:definedName>
    <x:definedName name="IQ_INC_AVAIL_EXCL" hidden="1">"c1395"</x:definedName>
    <x:definedName name="IQ_INC_AVAIL_INCL" hidden="1">"c1396"</x:definedName>
    <x:definedName name="IQ_INC_BEFORE_TAX" hidden="1">"c1375"</x:definedName>
    <x:definedName name="IQ_INC_EQUITY" hidden="1">"c549"</x:definedName>
    <x:definedName name="IQ_INC_EQUITY_BR" hidden="1">"c550"</x:definedName>
    <x:definedName name="IQ_INC_EQUITY_CF" hidden="1">"c551"</x:definedName>
    <x:definedName name="IQ_INC_EQUITY_FIN" hidden="1">"c552"</x:definedName>
    <x:definedName name="IQ_INC_EQUITY_INS" hidden="1">"c553"</x:definedName>
    <x:definedName name="IQ_INC_EQUITY_REC_BNK" hidden="1">"c554"</x:definedName>
    <x:definedName name="IQ_INC_EQUITY_REIT" hidden="1">"c555"</x:definedName>
    <x:definedName name="IQ_INC_EQUITY_REV_BNK" hidden="1">"c556"</x:definedName>
    <x:definedName name="IQ_INC_EQUITY_UTI" hidden="1">"c557"</x:definedName>
    <x:definedName name="IQ_INC_REAL_ESTATE_REC" hidden="1">"c558"</x:definedName>
    <x:definedName name="IQ_INC_REAL_ESTATE_REV" hidden="1">"c559"</x:definedName>
    <x:definedName name="IQ_INC_TAX" hidden="1">"c560"</x:definedName>
    <x:definedName name="IQ_INC_TAX_EXCL" hidden="1">"c1599"</x:definedName>
    <x:definedName name="IQ_INC_TAX_PAY_CURRENT" hidden="1">"c561"</x:definedName>
    <x:definedName name="IQ_INC_TRADE_ACT" hidden="1">"c562"</x:definedName>
    <x:definedName name="IQ_INDUSTRY" hidden="1">"c3601"</x:definedName>
    <x:definedName name="IQ_INDUSTRY_GROUP" hidden="1">"c3602"</x:definedName>
    <x:definedName name="IQ_INDUSTRY_SECTOR" hidden="1">"c3603"</x:definedName>
    <x:definedName name="IQ_INS_ANNUITY_LIAB" hidden="1">"c563"</x:definedName>
    <x:definedName name="IQ_INS_ANNUITY_REV" hidden="1">"c2788"</x:definedName>
    <x:definedName name="IQ_INS_DIV_EXP" hidden="1">"c564"</x:definedName>
    <x:definedName name="IQ_INS_DIV_REV" hidden="1">"c565"</x:definedName>
    <x:definedName name="IQ_INS_IN_FORCE" hidden="1">"c566"</x:definedName>
    <x:definedName name="IQ_INS_LIAB" hidden="1">"c567"</x:definedName>
    <x:definedName name="IQ_INS_POLICY_EXP" hidden="1">"c568"</x:definedName>
    <x:definedName name="IQ_INS_REV" hidden="1">"c569"</x:definedName>
    <x:definedName name="IQ_INS_SETTLE" hidden="1">"c570"</x:definedName>
    <x:definedName name="IQ_INS_SETTLE_BNK" hidden="1">"c571"</x:definedName>
    <x:definedName name="IQ_INS_SETTLE_BR" hidden="1">"c572"</x:definedName>
    <x:definedName name="IQ_INS_SETTLE_FIN" hidden="1">"c573"</x:definedName>
    <x:definedName name="IQ_INS_SETTLE_INS" hidden="1">"c574"</x:definedName>
    <x:definedName name="IQ_INS_SETTLE_REIT" hidden="1">"c575"</x:definedName>
    <x:definedName name="IQ_INS_SETTLE_UTI" hidden="1">"c576"</x:definedName>
    <x:definedName name="IQ_INSIDER_3MTH_BOUGHT_PCT" hidden="1">"c1534"</x:definedName>
    <x:definedName name="IQ_INSIDER_3MTH_NET_PCT" hidden="1">"c1535"</x:definedName>
    <x:definedName name="IQ_INSIDER_3MTH_SOLD_PCT" hidden="1">"c1533"</x:definedName>
    <x:definedName name="IQ_INSIDER_6MTH_BOUGHT_PCT" hidden="1">"c1537"</x:definedName>
    <x:definedName name="IQ_INSIDER_6MTH_NET_PCT" hidden="1">"c1538"</x:definedName>
    <x:definedName name="IQ_INSIDER_6MTH_SOLD_PCT" hidden="1">"c1536"</x:definedName>
    <x:definedName name="IQ_INSIDER_OVER_TOTAL" hidden="1">"c1581"</x:definedName>
    <x:definedName name="IQ_INSIDER_OWNER" hidden="1">"c577"</x:definedName>
    <x:definedName name="IQ_INSIDER_PERCENT" hidden="1">"c578"</x:definedName>
    <x:definedName name="IQ_INSIDER_SHARES" hidden="1">"c579"</x:definedName>
    <x:definedName name="IQ_INSTITUTIONAL_OVER_TOTAL" hidden="1">"c1580"</x:definedName>
    <x:definedName name="IQ_INSTITUTIONAL_OWNER" hidden="1">"c580"</x:definedName>
    <x:definedName name="IQ_INSTITUTIONAL_PERCENT" hidden="1">"c581"</x:definedName>
    <x:definedName name="IQ_INSTITUTIONAL_SHARES" hidden="1">"c582"</x:definedName>
    <x:definedName name="IQ_INSUR_RECEIV" hidden="1">"c1600"</x:definedName>
    <x:definedName name="IQ_INT_BORROW" hidden="1">"c583"</x:definedName>
    <x:definedName name="IQ_INT_DEPOSITS" hidden="1">"c584"</x:definedName>
    <x:definedName name="IQ_INT_DIV_INC" hidden="1">"c585"</x:definedName>
    <x:definedName name="IQ_INT_EXP_BR" hidden="1">"c586"</x:definedName>
    <x:definedName name="IQ_INT_EXP_COVERAGE" hidden="1">"c587"</x:definedName>
    <x:definedName name="IQ_INT_EXP_FIN" hidden="1">"c588"</x:definedName>
    <x:definedName name="IQ_INT_EXP_INCL_CAP" hidden="1">"c2988"</x:definedName>
    <x:definedName name="IQ_INT_EXP_INS" hidden="1">"c589"</x:definedName>
    <x:definedName name="IQ_INT_EXP_LTD" hidden="1">"c2086"</x:definedName>
    <x:definedName name="IQ_INT_EXP_REIT" hidden="1">"c590"</x:definedName>
    <x:definedName name="IQ_INT_EXP_TOTAL" hidden="1">"c591"</x:definedName>
    <x:definedName name="IQ_INT_EXP_UTI" hidden="1">"c592"</x:definedName>
    <x:definedName name="IQ_INT_INC_BR" hidden="1">"c593"</x:definedName>
    <x:definedName name="IQ_INT_INC_FIN" hidden="1">"c594"</x:definedName>
    <x:definedName name="IQ_INT_INC_INVEST" hidden="1">"c595"</x:definedName>
    <x:definedName name="IQ_INT_INC_LOANS" hidden="1">"c596"</x:definedName>
    <x:definedName name="IQ_INT_INC_REIT" hidden="1">"c597"</x:definedName>
    <x:definedName name="IQ_INT_INC_TOTAL" hidden="1">"c598"</x:definedName>
    <x:definedName name="IQ_INT_INC_UTI" hidden="1">"c599"</x:definedName>
    <x:definedName name="IQ_INT_INV_INC" hidden="1">"c600"</x:definedName>
    <x:definedName name="IQ_INT_INV_INC_REIT" hidden="1">"c601"</x:definedName>
    <x:definedName name="IQ_INT_INV_INC_UTI" hidden="1">"c602"</x:definedName>
    <x:definedName name="IQ_INT_ON_BORROWING_COVERAGE" hidden="1">"c603"</x:definedName>
    <x:definedName name="IQ_INT_RATE_SPREAD" hidden="1">"c604"</x:definedName>
    <x:definedName name="IQ_INTANGIBLES_NET" hidden="1">"c1407"</x:definedName>
    <x:definedName name="IQ_INTEREST_CASH_DEPOSITS" hidden="1">"c2255"</x:definedName>
    <x:definedName name="IQ_INTEREST_EXP" hidden="1">"c618"</x:definedName>
    <x:definedName name="IQ_INTEREST_EXP_NET" hidden="1">"c1450"</x:definedName>
    <x:definedName name="IQ_INTEREST_EXP_NON" hidden="1">"c1383"</x:definedName>
    <x:definedName name="IQ_INTEREST_EXP_SUPPL" hidden="1">"c1460"</x:definedName>
    <x:definedName name="IQ_INTEREST_INC" hidden="1">"c1393"</x:definedName>
    <x:definedName name="IQ_INTEREST_INC_NON" hidden="1">"c1384"</x:definedName>
    <x:definedName name="IQ_INTEREST_INVEST_INC" hidden="1">"c619"</x:definedName>
    <x:definedName name="IQ_INV_10YR_ANN_GROWTH" hidden="1">"c1930"</x:definedName>
    <x:definedName name="IQ_INV_1YR_ANN_GROWTH" hidden="1">"c1925"</x:definedName>
    <x:definedName name="IQ_INV_2YR_ANN_GROWTH" hidden="1">"c1926"</x:definedName>
    <x:definedName name="IQ_INV_3YR_ANN_GROWTH" hidden="1">"c1927"</x:definedName>
    <x:definedName name="IQ_INV_5YR_ANN_GROWTH" hidden="1">"c1928"</x:definedName>
    <x:definedName name="IQ_INV_7YR_ANN_GROWTH" hidden="1">"c1929"</x:definedName>
    <x:definedName name="IQ_INV_BANKING_FEE" hidden="1">"c620"</x:definedName>
    <x:definedName name="IQ_INV_METHOD" hidden="1">"c621"</x:definedName>
    <x:definedName name="IQ_INVENTORY" hidden="1">"c622"</x:definedName>
    <x:definedName name="IQ_INVENTORY_TURNS" hidden="1">"c623"</x:definedName>
    <x:definedName name="IQ_INVENTORY_UTI" hidden="1">"c624"</x:definedName>
    <x:definedName name="IQ_INVEST_DEBT" hidden="1">"c625"</x:definedName>
    <x:definedName name="IQ_INVEST_EQUITY_PREF" hidden="1">"c626"</x:definedName>
    <x:definedName name="IQ_INVEST_FHLB" hidden="1">"c627"</x:definedName>
    <x:definedName name="IQ_INVEST_GOV_SECURITY" hidden="1">"c5510"</x:definedName>
    <x:definedName name="IQ_INVEST_LOANS_CF" hidden="1">"c628"</x:definedName>
    <x:definedName name="IQ_INVEST_LOANS_CF_BNK" hidden="1">"c629"</x:definedName>
    <x:definedName name="IQ_INVEST_LOANS_CF_BR" hidden="1">"c630"</x:definedName>
    <x:definedName name="IQ_INVEST_LOANS_CF_FIN" hidden="1">"c631"</x:definedName>
    <x:definedName name="IQ_INVEST_LOANS_CF_INS" hidden="1">"c632"</x:definedName>
    <x:definedName name="IQ_INVEST_LOANS_CF_REIT" hidden="1">"c633"</x:definedName>
    <x:definedName name="IQ_INVEST_LOANS_CF_UTI" hidden="1">"c634"</x:definedName>
    <x:definedName name="IQ_INVEST_MUNI_SECURITY" hidden="1">"c5512"</x:definedName>
    <x:definedName name="IQ_INVEST_REAL_ESTATE" hidden="1">"c635"</x:definedName>
    <x:definedName name="IQ_INVEST_SECURITY" hidden="1">"c636"</x:definedName>
    <x:definedName name="IQ_INVEST_SECURITY_CF" hidden="1">"c637"</x:definedName>
    <x:definedName name="IQ_INVEST_SECURITY_CF_BNK" hidden="1">"c638"</x:definedName>
    <x:definedName name="IQ_INVEST_SECURITY_CF_BR" hidden="1">"c639"</x:definedName>
    <x:definedName name="IQ_INVEST_SECURITY_CF_FIN" hidden="1">"c640"</x:definedName>
    <x:definedName name="IQ_INVEST_SECURITY_CF_INS" hidden="1">"c641"</x:definedName>
    <x:definedName name="IQ_INVEST_SECURITY_CF_REIT" hidden="1">"c642"</x:definedName>
    <x:definedName name="IQ_INVEST_SECURITY_CF_UTI" hidden="1">"c643"</x:definedName>
    <x:definedName name="IQ_INVEST_SECURITY_SUPPL" hidden="1">"c5511"</x:definedName>
    <x:definedName name="IQ_IPRD" hidden="1">"c644"</x:definedName>
    <x:definedName name="IQ_ISS_DEBT_NET" hidden="1">"c1391"</x:definedName>
    <x:definedName name="IQ_ISS_STOCK_NET" hidden="1">"c1601"</x:definedName>
    <x:definedName name="IQ_ISSUE_CURRENCY" hidden="1">"c2156"</x:definedName>
    <x:definedName name="IQ_ISSUE_NAME" hidden="1">"c2142"</x:definedName>
    <x:definedName name="IQ_ISSUER" hidden="1">"c2143"</x:definedName>
    <x:definedName name="IQ_ISSUER_CIQID" hidden="1">"c2258"</x:definedName>
    <x:definedName name="IQ_ISSUER_PARENT" hidden="1">"c2144"</x:definedName>
    <x:definedName name="IQ_ISSUER_PARENT_CIQID" hidden="1">"c2260"</x:definedName>
    <x:definedName name="IQ_ISSUER_PARENT_TICKER" hidden="1">"c2259"</x:definedName>
    <x:definedName name="IQ_ISSUER_TICKER" hidden="1">"c2252"</x:definedName>
    <x:definedName name="IQ_JR_SUB_DEBT" hidden="1">"c2534"</x:definedName>
    <x:definedName name="IQ_JR_SUB_DEBT_EBITDA" hidden="1">"c2560"</x:definedName>
    <x:definedName name="IQ_JR_SUB_DEBT_EBITDA_CAPEX" hidden="1">"c2561"</x:definedName>
    <x:definedName name="IQ_JR_SUB_DEBT_PCT" hidden="1">"c2535"</x:definedName>
    <x:definedName name="IQ_LAND" hidden="1">"c645"</x:definedName>
    <x:definedName name="IQ_LAST_PMT_DATE" hidden="1">"c2188"</x:definedName>
    <x:definedName name="IQ_LAST_SPLIT_DATE" hidden="1">"c2095"</x:definedName>
    <x:definedName name="IQ_LAST_SPLIT_FACTOR" hidden="1">"c2093"</x:definedName>
    <x:definedName name="IQ_LASTPRICINGDATE" hidden="1">"c3051"</x:definedName>
    <x:definedName name="IQ_LASTSALEPRICE" hidden="1">"c646"</x:definedName>
    <x:definedName name="IQ_LASTSALEPRICE_DATE" hidden="1">"c2109"</x:definedName>
    <x:definedName name="IQ_LATESTK" hidden="1">1000</x:definedName>
    <x:definedName name="IQ_LATESTQ" hidden="1">500</x:definedName>
    <x:definedName name="IQ_LEGAL_SETTLE" hidden="1">"c647"</x:definedName>
    <x:definedName name="IQ_LEGAL_SETTLE_BNK" hidden="1">"c648"</x:definedName>
    <x:definedName name="IQ_LEGAL_SETTLE_BR" hidden="1">"c649"</x:definedName>
    <x:definedName name="IQ_LEGAL_SETTLE_FIN" hidden="1">"c650"</x:definedName>
    <x:definedName name="IQ_LEGAL_SETTLE_INS" hidden="1">"c651"</x:definedName>
    <x:definedName name="IQ_LEGAL_SETTLE_REIT" hidden="1">"c652"</x:definedName>
    <x:definedName name="IQ_LEGAL_SETTLE_UTI" hidden="1">"c653"</x:definedName>
    <x:definedName name="IQ_LEVERAGE_RATIO" hidden="1">"c654"</x:definedName>
    <x:definedName name="IQ_LEVERED_FCF" hidden="1">"c1907"</x:definedName>
    <x:definedName name="IQ_LFCF_10YR_ANN_GROWTH" hidden="1">"c1942"</x:definedName>
    <x:definedName name="IQ_LFCF_1YR_ANN_GROWTH" hidden="1">"c1937"</x:definedName>
    <x:definedName name="IQ_LFCF_2YR_ANN_GROWTH" hidden="1">"c1938"</x:definedName>
    <x:definedName name="IQ_LFCF_3YR_ANN_GROWTH" hidden="1">"c1939"</x:definedName>
    <x:definedName name="IQ_LFCF_5YR_ANN_GROWTH" hidden="1">"c1940"</x:definedName>
    <x:definedName name="IQ_LFCF_7YR_ANN_GROWTH" hidden="1">"c1941"</x:definedName>
    <x:definedName name="IQ_LFCF_MARGIN" hidden="1">"c1961"</x:definedName>
    <x:definedName name="IQ_LH_STATUTORY_SURPLUS" hidden="1">"c2771"</x:definedName>
    <x:definedName name="IQ_LICENSED_POPS" hidden="1">"c2123"</x:definedName>
    <x:definedName name="IQ_LIFE_EARNED" hidden="1">"c2739"</x:definedName>
    <x:definedName name="IQ_LIFOR" hidden="1">"c655"</x:definedName>
    <x:definedName name="IQ_LL" hidden="1">"c656"</x:definedName>
    <x:definedName name="IQ_LOAN_LEASE_RECEIV" hidden="1">"c657"</x:definedName>
    <x:definedName name="IQ_LOAN_LOSS" hidden="1">"c1386"</x:definedName>
    <x:definedName name="IQ_LOAN_SERVICE_REV" hidden="1">"c658"</x:definedName>
    <x:definedName name="IQ_LOANS_CF" hidden="1">"c659"</x:definedName>
    <x:definedName name="IQ_LOANS_CF_BNK" hidden="1">"c660"</x:definedName>
    <x:definedName name="IQ_LOANS_CF_BR" hidden="1">"c661"</x:definedName>
    <x:definedName name="IQ_LOANS_CF_FIN" hidden="1">"c662"</x:definedName>
    <x:definedName name="IQ_LOANS_CF_INS" hidden="1">"c663"</x:definedName>
    <x:definedName name="IQ_LOANS_CF_REIT" hidden="1">"c664"</x:definedName>
    <x:definedName name="IQ_LOANS_CF_UTI" hidden="1">"c665"</x:definedName>
    <x:definedName name="IQ_LOANS_FOR_SALE" hidden="1">"c666"</x:definedName>
    <x:definedName name="IQ_LOANS_PAST_DUE" hidden="1">"c667"</x:definedName>
    <x:definedName name="IQ_LOANS_RECEIV_CURRENT" hidden="1">"c668"</x:definedName>
    <x:definedName name="IQ_LOANS_RECEIV_LT" hidden="1">"c669"</x:definedName>
    <x:definedName name="IQ_LOANS_RECEIV_LT_UTI" hidden="1">"c670"</x:definedName>
    <x:definedName name="IQ_LONG_TERM_DEBT" hidden="1">"c1387"</x:definedName>
    <x:definedName name="IQ_LONG_TERM_DEBT_OVER_TOTAL_CAP" hidden="1">"c1388"</x:definedName>
    <x:definedName name="IQ_LONG_TERM_GROWTH" hidden="1">"c671"</x:definedName>
    <x:definedName name="IQ_LONG_TERM_INV" hidden="1">"c1389"</x:definedName>
    <x:definedName name="IQ_LOSS_LOSS_EXP" hidden="1">"c672"</x:definedName>
    <x:definedName name="IQ_LOSS_TO_NET_EARNED" hidden="1">"c2751"</x:definedName>
    <x:definedName name="IQ_LOW_TARGET_PRICE" hidden="1">"c1652"</x:definedName>
    <x:definedName name="IQ_LOW_TARGET_PRICE_REUT" hidden="1">"c5318"</x:definedName>
    <x:definedName name="IQ_LOWPRICE" hidden="1">"c673"</x:definedName>
    <x:definedName name="IQ_LT_DEBT" hidden="1">"c674"</x:definedName>
    <x:definedName name="IQ_LT_DEBT_BNK" hidden="1">"c675"</x:definedName>
    <x:definedName name="IQ_LT_DEBT_BR" hidden="1">"c676"</x:definedName>
    <x:definedName name="IQ_LT_DEBT_CAPITAL" hidden="1">"c677"</x:definedName>
    <x:definedName name="IQ_LT_DEBT_CAPITAL_LEASES" hidden="1">"c2542"</x:definedName>
    <x:definedName name="IQ_LT_DEBT_CAPITAL_LEASES_PCT" hidden="1">"c2543"</x:definedName>
    <x:definedName name="IQ_LT_DEBT_EQUITY" hidden="1">"c678"</x:definedName>
    <x:definedName name="IQ_LT_DEBT_FIN" hidden="1">"c679"</x:definedName>
    <x:definedName name="IQ_LT_DEBT_INS" hidden="1">"c680"</x:definedName>
    <x:definedName name="IQ_LT_DEBT_ISSUED" hidden="1">"c681"</x:definedName>
    <x:definedName name="IQ_LT_DEBT_ISSUED_BNK" hidden="1">"c682"</x:definedName>
    <x:definedName name="IQ_LT_DEBT_ISSUED_BR" hidden="1">"c683"</x:definedName>
    <x:definedName name="IQ_LT_DEBT_ISSUED_FIN" hidden="1">"c684"</x:definedName>
    <x:definedName name="IQ_LT_DEBT_ISSUED_INS" hidden="1">"c685"</x:definedName>
    <x:definedName name="IQ_LT_DEBT_ISSUED_REIT" hidden="1">"c686"</x:definedName>
    <x:definedName name="IQ_LT_DEBT_ISSUED_UTI" hidden="1">"c687"</x:definedName>
    <x:definedName name="IQ_LT_DEBT_REIT" hidden="1">"c688"</x:definedName>
    <x:definedName name="IQ_LT_DEBT_REPAID" hidden="1">"c689"</x:definedName>
    <x:definedName name="IQ_LT_DEBT_REPAID_BNK" hidden="1">"c690"</x:definedName>
    <x:definedName name="IQ_LT_DEBT_REPAID_BR" hidden="1">"c691"</x:definedName>
    <x:definedName name="IQ_LT_DEBT_REPAID_FIN" hidden="1">"c692"</x:definedName>
    <x:definedName name="IQ_LT_DEBT_REPAID_INS" hidden="1">"c693"</x:definedName>
    <x:definedName name="IQ_LT_DEBT_REPAID_REIT" hidden="1">"c694"</x:definedName>
    <x:definedName name="IQ_LT_DEBT_REPAID_UTI" hidden="1">"c695"</x:definedName>
    <x:definedName name="IQ_LT_DEBT_UTI" hidden="1">"c696"</x:definedName>
    <x:definedName name="IQ_LT_INVEST" hidden="1">"c697"</x:definedName>
    <x:definedName name="IQ_LT_INVEST_BR" hidden="1">"c698"</x:definedName>
    <x:definedName name="IQ_LT_INVEST_FIN" hidden="1">"c699"</x:definedName>
    <x:definedName name="IQ_LT_INVEST_REIT" hidden="1">"c700"</x:definedName>
    <x:definedName name="IQ_LT_INVEST_UTI" hidden="1">"c701"</x:definedName>
    <x:definedName name="IQ_LT_NOTE_RECEIV" hidden="1">"c1602"</x:definedName>
    <x:definedName name="IQ_LTD_DUE_AFTER_FIVE" hidden="1">"c704"</x:definedName>
    <x:definedName name="IQ_LTD_DUE_CY" hidden="1">"c705"</x:definedName>
    <x:definedName name="IQ_LTD_DUE_CY1" hidden="1">"c706"</x:definedName>
    <x:definedName name="IQ_LTD_DUE_CY2" hidden="1">"c707"</x:definedName>
    <x:definedName name="IQ_LTD_DUE_CY3" hidden="1">"c708"</x:definedName>
    <x:definedName name="IQ_LTD_DUE_CY4" hidden="1">"c709"</x:definedName>
    <x:definedName name="IQ_LTD_DUE_NEXT_FIVE" hidden="1">"c710"</x:definedName>
    <x:definedName name="IQ_LTM" hidden="1">2000</x:definedName>
    <x:definedName name="IQ_LTM_REVENUE_OVER_EMPLOYEES" hidden="1">"c1437"</x:definedName>
    <x:definedName name="IQ_MACHINERY" hidden="1">"c711"</x:definedName>
    <x:definedName name="IQ_MAINT_CAPEX" hidden="1">"c2947"</x:definedName>
    <x:definedName name="IQ_MAINT_CAPEX_ACT_OR_EST" hidden="1">"c4458"</x:definedName>
    <x:definedName name="IQ_MAINT_CAPEX_EST" hidden="1">"c4457"</x:definedName>
    <x:definedName name="IQ_MAINT_CAPEX_GUIDANCE" hidden="1">"c4459"</x:definedName>
    <x:definedName name="IQ_MAINT_CAPEX_HIGH_EST" hidden="1">"c4460"</x:definedName>
    <x:definedName name="IQ_MAINT_CAPEX_HIGH_GUIDANCE" hidden="1">"c4197"</x:definedName>
    <x:definedName name="IQ_MAINT_CAPEX_LOW_EST" hidden="1">"c4461"</x:definedName>
    <x:definedName name="IQ_MAINT_CAPEX_LOW_GUIDANCE" hidden="1">"c4237"</x:definedName>
    <x:definedName name="IQ_MAINT_CAPEX_MEDIAN_EST" hidden="1">"c4462"</x:definedName>
    <x:definedName name="IQ_MAINT_CAPEX_NUM_EST" hidden="1">"c4463"</x:definedName>
    <x:definedName name="IQ_MAINT_CAPEX_STDDEV_EST" hidden="1">"c4464"</x:definedName>
    <x:definedName name="IQ_MAINT_REPAIR" hidden="1">"c2087"</x:definedName>
    <x:definedName name="IQ_MAKE_WHOLE_END_DATE" hidden="1">"c2493"</x:definedName>
    <x:definedName name="IQ_MAKE_WHOLE_SPREAD" hidden="1">"c2494"</x:definedName>
    <x:definedName name="IQ_MAKE_WHOLE_START_DATE" hidden="1">"c2492"</x:definedName>
    <x:definedName name="IQ_MARKET_CAP_LFCF" hidden="1">"c2209"</x:definedName>
    <x:definedName name="IQ_MARKETCAP" hidden="1">"c712"</x:definedName>
    <x:definedName name="IQ_MARKETING" hidden="1">"c2239"</x:definedName>
    <x:definedName name="IQ_MATURITY_DATE" hidden="1">"c2146"</x:definedName>
    <x:definedName name="IQ_MC_RATIO" hidden="1">"c2783"</x:definedName>
    <x:definedName name="IQ_MC_STATUTORY_SURPLUS" hidden="1">"c2772"</x:definedName>
    <x:definedName name="IQ_MEDIAN_TARGET_PRICE" hidden="1">"c1650"</x:definedName>
    <x:definedName name="IQ_MEDIAN_TARGET_PRICE_REUT" hidden="1">"c5316"</x:definedName>
    <x:definedName name="IQ_MERGER" hidden="1">"c713"</x:definedName>
    <x:definedName name="IQ_MERGER_BNK" hidden="1">"c714"</x:definedName>
    <x:definedName name="IQ_MERGER_BR" hidden="1">"c715"</x:definedName>
    <x:definedName name="IQ_MERGER_FIN" hidden="1">"c716"</x:definedName>
    <x:definedName name="IQ_MERGER_INS" hidden="1">"c717"</x:definedName>
    <x:definedName name="IQ_MERGER_REIT" hidden="1">"c718"</x:definedName>
    <x:definedName name="IQ_MERGER_RESTRUCTURE" hidden="1">"c719"</x:definedName>
    <x:definedName name="IQ_MERGER_RESTRUCTURE_BNK" hidden="1">"c720"</x:definedName>
    <x:definedName name="IQ_MERGER_RESTRUCTURE_BR" hidden="1">"c721"</x:definedName>
    <x:definedName name="IQ_MERGER_RESTRUCTURE_FIN" hidden="1">"c722"</x:definedName>
    <x:definedName name="IQ_MERGER_RESTRUCTURE_INS" hidden="1">"c723"</x:definedName>
    <x:definedName name="IQ_MERGER_RESTRUCTURE_REIT" hidden="1">"c724"</x:definedName>
    <x:definedName name="IQ_MERGER_RESTRUCTURE_UTI" hidden="1">"c725"</x:definedName>
    <x:definedName name="IQ_MERGER_UTI" hidden="1">"c726"</x:definedName>
    <x:definedName name="IQ_MINORITY_INTEREST" hidden="1">"c727"</x:definedName>
    <x:definedName name="IQ_MINORITY_INTEREST_BNK" hidden="1">"c728"</x:definedName>
    <x:definedName name="IQ_MINORITY_INTEREST_BR" hidden="1">"c729"</x:definedName>
    <x:definedName name="IQ_MINORITY_INTEREST_CF" hidden="1">"c730"</x:definedName>
    <x:definedName name="IQ_MINORITY_INTEREST_FIN" hidden="1">"c731"</x:definedName>
    <x:definedName name="IQ_MINORITY_INTEREST_INS" hidden="1">"c732"</x:definedName>
    <x:definedName name="IQ_MINORITY_INTEREST_IS" hidden="1">"c733"</x:definedName>
    <x:definedName name="IQ_MINORITY_INTEREST_REIT" hidden="1">"c734"</x:definedName>
    <x:definedName name="IQ_MINORITY_INTEREST_TOTAL" hidden="1">"c1905"</x:definedName>
    <x:definedName name="IQ_MINORITY_INTEREST_UTI" hidden="1">"c735"</x:definedName>
    <x:definedName name="IQ_MISC_ADJUST_CF" hidden="1">"c736"</x:definedName>
    <x:definedName name="IQ_MISC_EARN_ADJ" hidden="1">"c1603"</x:definedName>
    <x:definedName name="IQ_MKTCAP_EBT_EXCL" hidden="1">"c737"</x:definedName>
    <x:definedName name="IQ_MKTCAP_EBT_EXCL_AVG" hidden="1">"c738"</x:definedName>
    <x:definedName name="IQ_MKTCAP_EBT_INCL_AVG" hidden="1">"c739"</x:definedName>
    <x:definedName name="IQ_MKTCAP_TOTAL_REV" hidden="1">"c740"</x:definedName>
    <x:definedName name="IQ_MKTCAP_TOTAL_REV_AVG" hidden="1">"c741"</x:definedName>
    <x:definedName name="IQ_MKTCAP_TOTAL_REV_FWD" hidden="1">"c742"</x:definedName>
    <x:definedName name="IQ_MKTCAP_TOTAL_REV_FWD_REUT" hidden="1">"c4048"</x:definedName>
    <x:definedName name="IQ_MM_ACCOUNT" hidden="1">"c743"</x:definedName>
    <x:definedName name="IQ_MORT_BANK_ACT" hidden="1">"c744"</x:definedName>
    <x:definedName name="IQ_MORT_BANKING_FEE" hidden="1">"c745"</x:definedName>
    <x:definedName name="IQ_MORT_INT_INC" hidden="1">"c746"</x:definedName>
    <x:definedName name="IQ_MORT_LOANS" hidden="1">"c747"</x:definedName>
    <x:definedName name="IQ_MORT_SECURITY" hidden="1">"c748"</x:definedName>
    <x:definedName name="IQ_MORTGAGE_SERV_RIGHTS" hidden="1">"c2242"</x:definedName>
    <x:definedName name="IQ_NAV_ACT_OR_EST" hidden="1">"c2225"</x:definedName>
    <x:definedName name="IQ_NAV_EST" hidden="1">"c1751"</x:definedName>
    <x:definedName name="IQ_NAV_HIGH_EST" hidden="1">"c1753"</x:definedName>
    <x:definedName name="IQ_NAV_LOW_EST" hidden="1">"c1754"</x:definedName>
    <x:definedName name="IQ_NAV_MEDIAN_EST" hidden="1">"c1752"</x:definedName>
    <x:definedName name="IQ_NAV_NUM_EST" hidden="1">"c1755"</x:definedName>
    <x:definedName name="IQ_NAV_STDDEV_EST" hidden="1">"c1756"</x:definedName>
    <x:definedName name="IQ_NET_CHANGE" hidden="1">"c749"</x:definedName>
    <x:definedName name="IQ_NET_CLAIM_EXP_INCUR" hidden="1">"c2757"</x:definedName>
    <x:definedName name="IQ_NET_CLAIM_EXP_INCUR_CY" hidden="1">"c2761"</x:definedName>
    <x:definedName name="IQ_NET_CLAIM_EXP_INCUR_PY" hidden="1">"c2762"</x:definedName>
    <x:definedName name="IQ_NET_CLAIM_EXP_PAID" hidden="1">"c2760"</x:definedName>
    <x:definedName name="IQ_NET_CLAIM_EXP_PAID_CY" hidden="1">"c2763"</x:definedName>
    <x:definedName name="IQ_NET_CLAIM_EXP_PAID_PY" hidden="1">"c2764"</x:definedName>
    <x:definedName name="IQ_NET_CLAIM_EXP_RES" hidden="1">"c2754"</x:definedName>
    <x:definedName name="IQ_NET_DEBT" hidden="1">"c1584"</x:definedName>
    <x:definedName name="IQ_NET_DEBT_ACT_OR_EST" hidden="1">"c3583"</x:definedName>
    <x:definedName name="IQ_NET_DEBT_ACT_OR_EST_REUT" hidden="1">"c5473"</x:definedName>
    <x:definedName name="IQ_NET_DEBT_EBITDA" hidden="1">"c750"</x:definedName>
    <x:definedName name="IQ_NET_DEBT_EBITDA_CAPEX" hidden="1">"c2949"</x:definedName>
    <x:definedName name="IQ_NET_DEBT_EST" hidden="1">"c3517"</x:definedName>
    <x:definedName name="IQ_NET_DEBT_EST_REUT" hidden="1">"c3976"</x:definedName>
    <x:definedName name="IQ_NET_DEBT_GUIDANCE" hidden="1">"c4467"</x:definedName>
    <x:definedName name="IQ_NET_DEBT_HIGH_EST" hidden="1">"c3518"</x:definedName>
    <x:definedName name="IQ_NET_DEBT_HIGH_EST_REUT" hidden="1">"c3978"</x:definedName>
    <x:definedName name="IQ_NET_DEBT_HIGH_GUIDANCE" hidden="1">"c4181"</x:definedName>
    <x:definedName name="IQ_NET_DEBT_ISSUED" hidden="1">"c751"</x:definedName>
    <x:definedName name="IQ_NET_DEBT_ISSUED_BNK" hidden="1">"c752"</x:definedName>
    <x:definedName name="IQ_NET_DEBT_ISSUED_BR" hidden="1">"c753"</x:definedName>
    <x:definedName name="IQ_NET_DEBT_ISSUED_FIN" hidden="1">"c754"</x:definedName>
    <x:definedName name="IQ_NET_DEBT_ISSUED_INS" hidden="1">"c755"</x:definedName>
    <x:definedName name="IQ_NET_DEBT_ISSUED_REIT" hidden="1">"c756"</x:definedName>
    <x:definedName name="IQ_NET_DEBT_ISSUED_UTI" hidden="1">"c757"</x:definedName>
    <x:definedName name="IQ_NET_DEBT_LOW_EST" hidden="1">"c3519"</x:definedName>
    <x:definedName name="IQ_NET_DEBT_LOW_EST_REUT" hidden="1">"c3979"</x:definedName>
    <x:definedName name="IQ_NET_DEBT_LOW_GUIDANCE" hidden="1">"c4221"</x:definedName>
    <x:definedName name="IQ_NET_DEBT_MEDIAN_EST" hidden="1">"c3520"</x:definedName>
    <x:definedName name="IQ_NET_DEBT_MEDIAN_EST_REUT" hidden="1">"c3977"</x:definedName>
    <x:definedName name="IQ_NET_DEBT_NUM_EST" hidden="1">"c3515"</x:definedName>
    <x:definedName name="IQ_NET_DEBT_NUM_EST_REUT" hidden="1">"c3980"</x:definedName>
    <x:definedName name="IQ_NET_DEBT_STDDEV_EST" hidden="1">"c3516"</x:definedName>
    <x:definedName name="IQ_NET_DEBT_STDDEV_EST_REUT" hidden="1">"c3981"</x:definedName>
    <x:definedName name="IQ_NET_EARNED" hidden="1">"c2734"</x:definedName>
    <x:definedName name="IQ_NET_INC" hidden="1">"c1394"</x:definedName>
    <x:definedName name="IQ_NET_INC_BEFORE" hidden="1">"c1368"</x:definedName>
    <x:definedName name="IQ_NET_INC_CF" hidden="1">"c1397"</x:definedName>
    <x:definedName name="IQ_NET_INC_MARGIN" hidden="1">"c1398"</x:definedName>
    <x:definedName name="IQ_NET_INT_INC_10YR_ANN_GROWTH" hidden="1">"c758"</x:definedName>
    <x:definedName name="IQ_NET_INT_INC_1YR_ANN_GROWTH" hidden="1">"c759"</x:definedName>
    <x:definedName name="IQ_NET_INT_INC_2YR_ANN_GROWTH" hidden="1">"c760"</x:definedName>
    <x:definedName name="IQ_NET_INT_INC_3YR_ANN_GROWTH" hidden="1">"c761"</x:definedName>
    <x:definedName name="IQ_NET_INT_INC_5YR_ANN_GROWTH" hidden="1">"c762"</x:definedName>
    <x:definedName name="IQ_NET_INT_INC_7YR_ANN_GROWTH" hidden="1">"c763"</x:definedName>
    <x:definedName name="IQ_NET_INT_INC_BNK" hidden="1">"c764"</x:definedName>
    <x:definedName name="IQ_NET_INT_INC_BR" hidden="1">"c765"</x:definedName>
    <x:definedName name="IQ_NET_INT_INC_FIN" hidden="1">"c766"</x:definedName>
    <x:definedName name="IQ_NET_INT_INC_TOTAL_REV" hidden="1">"c767"</x:definedName>
    <x:definedName name="IQ_NET_INT_MARGIN" hidden="1">"c768"</x:definedName>
    <x:definedName name="IQ_NET_INTEREST_EXP" hidden="1">"c769"</x:definedName>
    <x:definedName name="IQ_NET_INTEREST_EXP_REIT" hidden="1">"c770"</x:definedName>
    <x:definedName name="IQ_NET_INTEREST_EXP_UTI" hidden="1">"c771"</x:definedName>
    <x:definedName name="IQ_NET_INTEREST_INC" hidden="1">"c1392"</x:definedName>
    <x:definedName name="IQ_NET_INTEREST_INC_AFTER_LL" hidden="1">"c1604"</x:definedName>
    <x:definedName name="IQ_NET_LIFE_INS_IN_FORCE" hidden="1">"c2769"</x:definedName>
    <x:definedName name="IQ_NET_LOANS" hidden="1">"c772"</x:definedName>
    <x:definedName name="IQ_NET_LOANS_10YR_ANN_GROWTH" hidden="1">"c773"</x:definedName>
    <x:definedName name="IQ_NET_LOANS_1YR_ANN_GROWTH" hidden="1">"c774"</x:definedName>
    <x:definedName name="IQ_NET_LOANS_2YR_ANN_GROWTH" hidden="1">"c775"</x:definedName>
    <x:definedName name="IQ_NET_LOANS_3YR_ANN_GROWTH" hidden="1">"c776"</x:definedName>
    <x:definedName name="IQ_NET_LOANS_5YR_ANN_GROWTH" hidden="1">"c777"</x:definedName>
    <x:definedName name="IQ_NET_LOANS_7YR_ANN_GROWTH" hidden="1">"c778"</x:definedName>
    <x:definedName name="IQ_NET_LOANS_TOTAL_DEPOSITS" hidden="1">"c779"</x:definedName>
    <x:definedName name="IQ_NET_RENTAL_EXP_FN" hidden="1">"c780"</x:definedName>
    <x:definedName name="IQ_NET_TO_GROSS_EARNED" hidden="1">"c2750"</x:definedName>
    <x:definedName name="IQ_NET_TO_GROSS_WRITTEN" hidden="1">"c2729"</x:definedName>
    <x:definedName name="IQ_NET_WORKING_CAP" hidden="1">"c3493"</x:definedName>
    <x:definedName name="IQ_NET_WRITTEN" hidden="1">"c2728"</x:definedName>
    <x:definedName name="IQ_NEW_PREM" hidden="1">"c2785"</x:definedName>
    <x:definedName name="IQ_NEXT_CALL_DATE" hidden="1">"c2198"</x:definedName>
    <x:definedName name="IQ_NEXT_CALL_PRICE" hidden="1">"c2199"</x:definedName>
    <x:definedName name="IQ_NEXT_INT_DATE" hidden="1">"c2187"</x:definedName>
    <x:definedName name="IQ_NEXT_PUT_DATE" hidden="1">"c2200"</x:definedName>
    <x:definedName name="IQ_NEXT_PUT_PRICE" hidden="1">"c2201"</x:definedName>
    <x:definedName name="IQ_NEXT_SINK_FUND_AMOUNT" hidden="1">"c2490"</x:definedName>
    <x:definedName name="IQ_NEXT_SINK_FUND_DATE" hidden="1">"c2489"</x:definedName>
    <x:definedName name="IQ_NEXT_SINK_FUND_PRICE" hidden="1">"c2491"</x:definedName>
    <x:definedName name="IQ_NI" hidden="1">"c781"</x:definedName>
    <x:definedName name="IQ_NI_10YR_ANN_GROWTH" hidden="1">"c782"</x:definedName>
    <x:definedName name="IQ_NI_1YR_ANN_GROWTH" hidden="1">"c783"</x:definedName>
    <x:definedName name="IQ_NI_2YR_ANN_GROWTH" hidden="1">"c784"</x:definedName>
    <x:definedName name="IQ_NI_3YR_ANN_GROWTH" hidden="1">"c785"</x:definedName>
    <x:definedName name="IQ_NI_5YR_ANN_GROWTH" hidden="1">"c786"</x:definedName>
    <x:definedName name="IQ_NI_7YR_ANN_GROWTH" hidden="1">"c787"</x:definedName>
    <x:definedName name="IQ_NI_ACT_OR_EST" hidden="1">"c2222"</x:definedName>
    <x:definedName name="IQ_NI_ACT_OR_EST_REUT" hidden="1">"c5468"</x:definedName>
    <x:definedName name="IQ_NI_AFTER_CAPITALIZED" hidden="1">"c788"</x:definedName>
    <x:definedName name="IQ_NI_AVAIL_EXCL" hidden="1">"c789"</x:definedName>
    <x:definedName name="IQ_NI_AVAIL_EXCL_MARGIN" hidden="1">"c790"</x:definedName>
    <x:definedName name="IQ_NI_AVAIL_INCL" hidden="1">"c791"</x:definedName>
    <x:definedName name="IQ_NI_BEFORE_CAPITALIZED" hidden="1">"c792"</x:definedName>
    <x:definedName name="IQ_NI_CF" hidden="1">"c793"</x:definedName>
    <x:definedName name="IQ_NI_EST" hidden="1">"c1716"</x:definedName>
    <x:definedName name="IQ_NI_EST_REUT" hidden="1">"c5368"</x:definedName>
    <x:definedName name="IQ_NI_GAAP_GUIDANCE" hidden="1">"c4470"</x:definedName>
    <x:definedName name="IQ_NI_GAAP_HIGH_GUIDANCE" hidden="1">"c4177"</x:definedName>
    <x:definedName name="IQ_NI_GAAP_LOW_GUIDANCE" hidden="1">"c4217"</x:definedName>
    <x:definedName name="IQ_NI_GUIDANCE" hidden="1">"c4469"</x:definedName>
    <x:definedName name="IQ_NI_GW_EST" hidden="1">"c1723"</x:definedName>
    <x:definedName name="IQ_NI_GW_EST_REUT" hidden="1">"c5375"</x:definedName>
    <x:definedName name="IQ_NI_GW_GUIDANCE" hidden="1">"c4471"</x:definedName>
    <x:definedName name="IQ_NI_GW_HIGH_EST" hidden="1">"c1725"</x:definedName>
    <x:definedName name="IQ_NI_GW_HIGH_EST_REUT" hidden="1">"c5377"</x:definedName>
    <x:definedName name="IQ_NI_GW_HIGH_GUIDANCE" hidden="1">"c4178"</x:definedName>
    <x:definedName name="IQ_NI_GW_LOW_EST" hidden="1">"c1726"</x:definedName>
    <x:definedName name="IQ_NI_GW_LOW_EST_REUT" hidden="1">"c5378"</x:definedName>
    <x:definedName name="IQ_NI_GW_LOW_GUIDANCE" hidden="1">"c4218"</x:definedName>
    <x:definedName name="IQ_NI_GW_MEDIAN_EST" hidden="1">"c1724"</x:definedName>
    <x:definedName name="IQ_NI_GW_MEDIAN_EST_REUT" hidden="1">"c5376"</x:definedName>
    <x:definedName name="IQ_NI_GW_NUM_EST" hidden="1">"c1727"</x:definedName>
    <x:definedName name="IQ_NI_GW_NUM_EST_REUT" hidden="1">"c5379"</x:definedName>
    <x:definedName name="IQ_NI_GW_STDDEV_EST" hidden="1">"c1728"</x:definedName>
    <x:definedName name="IQ_NI_GW_STDDEV_EST_REUT" hidden="1">"c5380"</x:definedName>
    <x:definedName name="IQ_NI_HIGH_EST" hidden="1">"c1718"</x:definedName>
    <x:definedName name="IQ_NI_HIGH_EST_REUT" hidden="1">"c5370"</x:definedName>
    <x:definedName name="IQ_NI_HIGH_GUIDANCE" hidden="1">"c4176"</x:definedName>
    <x:definedName name="IQ_NI_LOW_EST" hidden="1">"c1719"</x:definedName>
    <x:definedName name="IQ_NI_LOW_EST_REUT" hidden="1">"c5371"</x:definedName>
    <x:definedName name="IQ_NI_LOW_GUIDANCE" hidden="1">"c4216"</x:definedName>
    <x:definedName name="IQ_NI_MARGIN" hidden="1">"c794"</x:definedName>
    <x:definedName name="IQ_NI_MEDIAN_EST" hidden="1">"c1717"</x:definedName>
    <x:definedName name="IQ_NI_MEDIAN_EST_REUT" hidden="1">"c5369"</x:definedName>
    <x:definedName name="IQ_NI_NORM" hidden="1">"c1901"</x:definedName>
    <x:definedName name="IQ_NI_NORM_10YR_ANN_GROWTH" hidden="1">"c1960"</x:definedName>
    <x:definedName name="IQ_NI_NORM_1YR_ANN_GROWTH" hidden="1">"c1955"</x:definedName>
    <x:definedName name="IQ_NI_NORM_2YR_ANN_GROWTH" hidden="1">"c1956"</x:definedName>
    <x:definedName name="IQ_NI_NORM_3YR_ANN_GROWTH" hidden="1">"c1957"</x:definedName>
    <x:definedName name="IQ_NI_NORM_5YR_ANN_GROWTH" hidden="1">"c1958"</x:definedName>
    <x:definedName name="IQ_NI_NORM_7YR_ANN_GROWTH" hidden="1">"c1959"</x:definedName>
    <x:definedName name="IQ_NI_NORM_MARGIN" hidden="1">"c1964"</x:definedName>
    <x:definedName name="IQ_NI_NUM_EST" hidden="1">"c1720"</x:definedName>
    <x:definedName name="IQ_NI_NUM_EST_REUT" hidden="1">"c5372"</x:definedName>
    <x:definedName name="IQ_NI_REPORTED_EST" hidden="1">"c1730"</x:definedName>
    <x:definedName name="IQ_NI_REPORTED_EST_REUT" hidden="1">"c5382"</x:definedName>
    <x:definedName name="IQ_NI_REPORTED_HIGH_EST" hidden="1">"c1732"</x:definedName>
    <x:definedName name="IQ_NI_REPORTED_HIGH_EST_REUT" hidden="1">"c5384"</x:definedName>
    <x:definedName name="IQ_NI_REPORTED_LOW_EST" hidden="1">"c1733"</x:definedName>
    <x:definedName name="IQ_NI_REPORTED_LOW_EST_REUT" hidden="1">"c5385"</x:definedName>
    <x:definedName name="IQ_NI_REPORTED_MEDIAN_EST" hidden="1">"c1731"</x:definedName>
    <x:definedName name="IQ_NI_REPORTED_MEDIAN_EST_REUT" hidden="1">"c5383"</x:definedName>
    <x:definedName name="IQ_NI_REPORTED_NUM_EST" hidden="1">"c1734"</x:definedName>
    <x:definedName name="IQ_NI_REPORTED_NUM_EST_REUT" hidden="1">"c5386"</x:definedName>
    <x:definedName name="IQ_NI_REPORTED_STDDEV_EST" hidden="1">"c1735"</x:definedName>
    <x:definedName name="IQ_NI_REPORTED_STDDEV_EST_REUT" hidden="1">"c5387"</x:definedName>
    <x:definedName name="IQ_NI_SBC_ACT_OR_EST" hidden="1">"c4474"</x:definedName>
    <x:definedName name="IQ_NI_SBC_EST" hidden="1">"c4473"</x:definedName>
    <x:definedName name="IQ_NI_SBC_GUIDANCE" hidden="1">"c4475"</x:definedName>
    <x:definedName name="IQ_NI_SBC_GW_ACT_OR_EST" hidden="1">"c4478"</x:definedName>
    <x:definedName name="IQ_NI_SBC_GW_EST" hidden="1">"c4477"</x:definedName>
    <x:definedName name="IQ_NI_SBC_GW_GUIDANCE" hidden="1">"c4479"</x:definedName>
    <x:definedName name="IQ_NI_SBC_GW_HIGH_EST" hidden="1">"c4480"</x:definedName>
    <x:definedName name="IQ_NI_SBC_GW_HIGH_GUIDANCE" hidden="1">"c4187"</x:definedName>
    <x:definedName name="IQ_NI_SBC_GW_LOW_EST" hidden="1">"c4481"</x:definedName>
    <x:definedName name="IQ_NI_SBC_GW_LOW_GUIDANCE" hidden="1">"c4227"</x:definedName>
    <x:definedName name="IQ_NI_SBC_GW_MEDIAN_EST" hidden="1">"c4482"</x:definedName>
    <x:definedName name="IQ_NI_SBC_GW_NUM_EST" hidden="1">"c4483"</x:definedName>
    <x:definedName name="IQ_NI_SBC_GW_STDDEV_EST" hidden="1">"c4484"</x:definedName>
    <x:definedName name="IQ_NI_SBC_HIGH_EST" hidden="1">"c4486"</x:definedName>
    <x:definedName name="IQ_NI_SBC_HIGH_GUIDANCE" hidden="1">"c4186"</x:definedName>
    <x:definedName name="IQ_NI_SBC_LOW_EST" hidden="1">"c4487"</x:definedName>
    <x:definedName name="IQ_NI_SBC_LOW_GUIDANCE" hidden="1">"c4226"</x:definedName>
    <x:definedName name="IQ_NI_SBC_MEDIAN_EST" hidden="1">"c4488"</x:definedName>
    <x:definedName name="IQ_NI_SBC_NUM_EST" hidden="1">"c4489"</x:definedName>
    <x:definedName name="IQ_NI_SBC_STDDEV_EST" hidden="1">"c4490"</x:definedName>
    <x:definedName name="IQ_NI_SFAS" hidden="1">"c795"</x:definedName>
    <x:definedName name="IQ_NI_STDDEV_EST" hidden="1">"c1721"</x:definedName>
    <x:definedName name="IQ_NI_STDDEV_EST_REUT" hidden="1">"c5373"</x:definedName>
    <x:definedName name="IQ_NOL_CF_1YR" hidden="1">"c3465"</x:definedName>
    <x:definedName name="IQ_NOL_CF_2YR" hidden="1">"c3466"</x:definedName>
    <x:definedName name="IQ_NOL_CF_3YR" hidden="1">"c3467"</x:definedName>
    <x:definedName name="IQ_NOL_CF_4YR" hidden="1">"c3468"</x:definedName>
    <x:definedName name="IQ_NOL_CF_5YR" hidden="1">"c3469"</x:definedName>
    <x:definedName name="IQ_NOL_CF_AFTER_FIVE" hidden="1">"c3470"</x:definedName>
    <x:definedName name="IQ_NOL_CF_MAX_YEAR" hidden="1">"c3473"</x:definedName>
    <x:definedName name="IQ_NOL_CF_NO_EXP" hidden="1">"c3471"</x:definedName>
    <x:definedName name="IQ_NOL_CF_TOTAL" hidden="1">"c3472"</x:definedName>
    <x:definedName name="IQ_NON_ACCRUAL_LOANS" hidden="1">"c796"</x:definedName>
    <x:definedName name="IQ_NON_CASH" hidden="1">"c1399"</x:definedName>
    <x:definedName name="IQ_NON_CASH_ITEMS" hidden="1">"c797"</x:definedName>
    <x:definedName name="IQ_NON_INS_EXP" hidden="1">"c798"</x:definedName>
    <x:definedName name="IQ_NON_INS_REV" hidden="1">"c799"</x:definedName>
    <x:definedName name="IQ_NON_INT_BEAR_CD" hidden="1">"c800"</x:definedName>
    <x:definedName name="IQ_NON_INT_EXP" hidden="1">"c801"</x:definedName>
    <x:definedName name="IQ_NON_INT_INC" hidden="1">"c802"</x:definedName>
    <x:definedName name="IQ_NON_INT_INC_10YR_ANN_GROWTH" hidden="1">"c803"</x:definedName>
    <x:definedName name="IQ_NON_INT_INC_1YR_ANN_GROWTH" hidden="1">"c804"</x:definedName>
    <x:definedName name="IQ_NON_INT_INC_2YR_ANN_GROWTH" hidden="1">"c805"</x:definedName>
    <x:definedName name="IQ_NON_INT_INC_3YR_ANN_GROWTH" hidden="1">"c806"</x:definedName>
    <x:definedName name="IQ_NON_INT_INC_5YR_ANN_GROWTH" hidden="1">"c807"</x:definedName>
    <x:definedName name="IQ_NON_INT_INC_7YR_ANN_GROWTH" hidden="1">"c808"</x:definedName>
    <x:definedName name="IQ_NON_INTEREST_EXP" hidden="1">"c1400"</x:definedName>
    <x:definedName name="IQ_NON_INTEREST_INC" hidden="1">"c1401"</x:definedName>
    <x:definedName name="IQ_NON_OPER_EXP" hidden="1">"c809"</x:definedName>
    <x:definedName name="IQ_NON_OPER_INC" hidden="1">"c810"</x:definedName>
    <x:definedName name="IQ_NON_PERF_ASSETS_10YR_ANN_GROWTH" hidden="1">"c811"</x:definedName>
    <x:definedName name="IQ_NON_PERF_ASSETS_1YR_ANN_GROWTH" hidden="1">"c812"</x:definedName>
    <x:definedName name="IQ_NON_PERF_ASSETS_2YR_ANN_GROWTH" hidden="1">"c813"</x:definedName>
    <x:definedName name="IQ_NON_PERF_ASSETS_3YR_ANN_GROWTH" hidden="1">"c814"</x:definedName>
    <x:definedName name="IQ_NON_PERF_ASSETS_5YR_ANN_GROWTH" hidden="1">"c815"</x:definedName>
    <x:definedName name="IQ_NON_PERF_ASSETS_7YR_ANN_GROWTH" hidden="1">"c816"</x:definedName>
    <x:definedName name="IQ_NON_PERF_ASSETS_TOTAL_ASSETS" hidden="1">"c817"</x:definedName>
    <x:definedName name="IQ_NON_PERF_LOANS_10YR_ANN_GROWTH" hidden="1">"c818"</x:definedName>
    <x:definedName name="IQ_NON_PERF_LOANS_1YR_ANN_GROWTH" hidden="1">"c819"</x:definedName>
    <x:definedName name="IQ_NON_PERF_LOANS_2YR_ANN_GROWTH" hidden="1">"c820"</x:definedName>
    <x:definedName name="IQ_NON_PERF_LOANS_3YR_ANN_GROWTH" hidden="1">"c821"</x:definedName>
    <x:definedName name="IQ_NON_PERF_LOANS_5YR_ANN_GROWTH" hidden="1">"c822"</x:definedName>
    <x:definedName name="IQ_NON_PERF_LOANS_7YR_ANN_GROWTH" hidden="1">"c823"</x:definedName>
    <x:definedName name="IQ_NON_PERF_LOANS_TOTAL_ASSETS" hidden="1">"c824"</x:definedName>
    <x:definedName name="IQ_NON_PERF_LOANS_TOTAL_LOANS" hidden="1">"c825"</x:definedName>
    <x:definedName name="IQ_NON_PERFORMING_ASSETS" hidden="1">"c826"</x:definedName>
    <x:definedName name="IQ_NON_PERFORMING_LOANS" hidden="1">"c827"</x:definedName>
    <x:definedName name="IQ_NONCASH_PENSION_EXP" hidden="1">"c3000"</x:definedName>
    <x:definedName name="IQ_NONRECOURSE_DEBT" hidden="1">"c2550"</x:definedName>
    <x:definedName name="IQ_NONRECOURSE_DEBT_PCT" hidden="1">"c2551"</x:definedName>
    <x:definedName name="IQ_NONUTIL_REV" hidden="1">"c2089"</x:definedName>
    <x:definedName name="IQ_NORM_EPS_ACT_OR_EST" hidden="1">"c2249"</x:definedName>
    <x:definedName name="IQ_NORM_EPS_ACT_OR_EST_REUT" hidden="1">"c5472"</x:definedName>
    <x:definedName name="IQ_NORMAL_INC_AFTER" hidden="1">"c1605"</x:definedName>
    <x:definedName name="IQ_NORMAL_INC_AVAIL" hidden="1">"c1606"</x:definedName>
    <x:definedName name="IQ_NORMAL_INC_BEFORE" hidden="1">"c1607"</x:definedName>
    <x:definedName name="IQ_NOTES_PAY" hidden="1">"c1423"</x:definedName>
    <x:definedName name="IQ_NOW_ACCOUNT" hidden="1">"c828"</x:definedName>
    <x:definedName name="IQ_NPPE" hidden="1">"c829"</x:definedName>
    <x:definedName name="IQ_NPPE_10YR_ANN_GROWTH" hidden="1">"c830"</x:definedName>
    <x:definedName name="IQ_NPPE_1YR_ANN_GROWTH" hidden="1">"c831"</x:definedName>
    <x:definedName name="IQ_NPPE_2YR_ANN_GROWTH" hidden="1">"c832"</x:definedName>
    <x:definedName name="IQ_NPPE_3YR_ANN_GROWTH" hidden="1">"c833"</x:definedName>
    <x:definedName name="IQ_NPPE_5YR_ANN_GROWTH" hidden="1">"c834"</x:definedName>
    <x:definedName name="IQ_NPPE_7YR_ANN_GROWTH" hidden="1">"c835"</x:definedName>
    <x:definedName name="IQ_NTM" hidden="1">6000</x:definedName>
    <x:definedName name="IQ_NUKE" hidden="1">"c836"</x:definedName>
    <x:definedName name="IQ_NUKE_CF" hidden="1">"c837"</x:definedName>
    <x:definedName name="IQ_NUKE_CONTR" hidden="1">"c838"</x:definedName>
    <x:definedName name="IQ_NUM_BRANCHES" hidden="1">"c2088"</x:definedName>
    <x:definedName name="IQ_NUMBER_ADRHOLDERS" hidden="1">"c1970"</x:definedName>
    <x:definedName name="IQ_NUMBER_DAYS" hidden="1">"c1904"</x:definedName>
    <x:definedName name="IQ_NUMBER_SHAREHOLDERS" hidden="1">"c1967"</x:definedName>
    <x:definedName name="IQ_NUMBER_SHAREHOLDERS_CLASSA" hidden="1">"c1968"</x:definedName>
    <x:definedName name="IQ_NUMBER_SHAREHOLDERS_OTHER" hidden="1">"c1969"</x:definedName>
    <x:definedName name="IQ_OCCUPY_EXP" hidden="1">"c839"</x:definedName>
    <x:definedName name="IQ_OFFER_AMOUNT" hidden="1">"c2152"</x:definedName>
    <x:definedName name="IQ_OFFER_COUPON" hidden="1">"c2147"</x:definedName>
    <x:definedName name="IQ_OFFER_COUPON_TYPE" hidden="1">"c2148"</x:definedName>
    <x:definedName name="IQ_OFFER_DATE" hidden="1">"c2149"</x:definedName>
    <x:definedName name="IQ_OFFER_PRICE" hidden="1">"c2150"</x:definedName>
    <x:definedName name="IQ_OFFER_YIELD" hidden="1">"c2151"</x:definedName>
    <x:definedName name="IQ_OG_10DISC" hidden="1">"c1998"</x:definedName>
    <x:definedName name="IQ_OG_10DISC_GAS" hidden="1">"c2018"</x:definedName>
    <x:definedName name="IQ_OG_10DISC_OIL" hidden="1">"c2008"</x:definedName>
    <x:definedName name="IQ_OG_ACQ_COST_PROVED" hidden="1">"c1975"</x:definedName>
    <x:definedName name="IQ_OG_ACQ_COST_PROVED_GAS" hidden="1">"c1987"</x:definedName>
    <x:definedName name="IQ_OG_ACQ_COST_PROVED_OIL" hidden="1">"c1981"</x:definedName>
    <x:definedName name="IQ_OG_ACQ_COST_UNPROVED" hidden="1">"c1976"</x:definedName>
    <x:definedName name="IQ_OG_ACQ_COST_UNPROVED_GAS" hidden="1">"c1988"</x:definedName>
    <x:definedName name="IQ_OG_ACQ_COST_UNPROVED_OIL" hidden="1">"c1982"</x:definedName>
    <x:definedName name="IQ_OG_AVG_DAILY_PROD_GAS" hidden="1">"c2910"</x:definedName>
    <x:definedName name="IQ_OG_AVG_DAILY_PROD_NGL" hidden="1">"c2911"</x:definedName>
    <x:definedName name="IQ_OG_AVG_DAILY_PROD_OIL" hidden="1">"c2909"</x:definedName>
    <x:definedName name="IQ_OG_CLOSE_BALANCE_GAS" hidden="1">"c2049"</x:definedName>
    <x:definedName name="IQ_OG_CLOSE_BALANCE_NGL" hidden="1">"c2920"</x:definedName>
    <x:definedName name="IQ_OG_CLOSE_BALANCE_OIL" hidden="1">"c2037"</x:definedName>
    <x:definedName name="IQ_OG_DCF_BEFORE_TAXES" hidden="1">"c2023"</x:definedName>
    <x:definedName name="IQ_OG_DCF_BEFORE_TAXES_GAS" hidden="1">"c2025"</x:definedName>
    <x:definedName name="IQ_OG_DCF_BEFORE_TAXES_OIL" hidden="1">"c2024"</x:definedName>
    <x:definedName name="IQ_OG_DEVELOPED_RESERVES_GAS" hidden="1">"c2053"</x:definedName>
    <x:definedName name="IQ_OG_DEVELOPED_RESERVES_NGL" hidden="1">"c2922"</x:definedName>
    <x:definedName name="IQ_OG_DEVELOPED_RESERVES_OIL" hidden="1">"c2054"</x:definedName>
    <x:definedName name="IQ_OG_DEVELOPMENT_COSTS" hidden="1">"c1978"</x:definedName>
    <x:definedName name="IQ_OG_DEVELOPMENT_COSTS_GAS" hidden="1">"c1990"</x:definedName>
    <x:definedName name="IQ_OG_DEVELOPMENT_COSTS_OIL" hidden="1">"c1984"</x:definedName>
    <x:definedName name="IQ_OG_EQUITY_DCF" hidden="1">"c2002"</x:definedName>
    <x:definedName name="IQ_OG_EQUITY_DCF_GAS" hidden="1">"c2022"</x:definedName>
    <x:definedName name="IQ_OG_EQUITY_DCF_OIL" hidden="1">"c2012"</x:definedName>
    <x:definedName name="IQ_OG_EQUTY_RESERVES_GAS" hidden="1">"c2050"</x:definedName>
    <x:definedName name="IQ_OG_EQUTY_RESERVES_NGL" hidden="1">"c2921"</x:definedName>
    <x:definedName name="IQ_OG_EQUTY_RESERVES_OIL" hidden="1">"c2038"</x:definedName>
    <x:definedName name="IQ_OG_EXPLORATION_COSTS" hidden="1">"c1977"</x:definedName>
    <x:definedName name="IQ_OG_EXPLORATION_COSTS_GAS" hidden="1">"c1989"</x:definedName>
    <x:definedName name="IQ_OG_EXPLORATION_COSTS_OIL" hidden="1">"c1983"</x:definedName>
    <x:definedName name="IQ_OG_EXT_DISC_GAS" hidden="1">"c2043"</x:definedName>
    <x:definedName name="IQ_OG_EXT_DISC_NGL" hidden="1">"c2914"</x:definedName>
    <x:definedName name="IQ_OG_EXT_DISC_OIL" hidden="1">"c2031"</x:definedName>
    <x:definedName name="IQ_OG_FUTURE_CASH_INFLOWS" hidden="1">"c1993"</x:definedName>
    <x:definedName name="IQ_OG_FUTURE_CASH_INFLOWS_GAS" hidden="1">"c2013"</x:definedName>
    <x:definedName name="IQ_OG_FUTURE_CASH_INFLOWS_OIL" hidden="1">"c2003"</x:definedName>
    <x:definedName name="IQ_OG_FUTURE_DEVELOPMENT_COSTS" hidden="1">"c1995"</x:definedName>
    <x:definedName name="IQ_OG_FUTURE_DEVELOPMENT_COSTS_GAS" hidden="1">"c2015"</x:definedName>
    <x:definedName name="IQ_OG_FUTURE_DEVELOPMENT_COSTS_OIL" hidden="1">"c2005"</x:definedName>
    <x:definedName name="IQ_OG_FUTURE_INC_TAXES" hidden="1">"c1997"</x:definedName>
    <x:definedName name="IQ_OG_FUTURE_INC_TAXES_GAS" hidden="1">"c2017"</x:definedName>
    <x:definedName name="IQ_OG_FUTURE_INC_TAXES_OIL" hidden="1">"c2007"</x:definedName>
    <x:definedName name="IQ_OG_FUTURE_PRODUCTION_COSTS" hidden="1">"c1994"</x:definedName>
    <x:definedName name="IQ_OG_FUTURE_PRODUCTION_COSTS_GAS" hidden="1">"c2014"</x:definedName>
    <x:definedName name="IQ_OG_FUTURE_PRODUCTION_COSTS_OIL" hidden="1">"c2004"</x:definedName>
    <x:definedName name="IQ_OG_GAS_PRICE_HEDGED" hidden="1">"c2056"</x:definedName>
    <x:definedName name="IQ_OG_GAS_PRICE_UNHEDGED" hidden="1">"c2058"</x:definedName>
    <x:definedName name="IQ_OG_IMPROVED_RECOVERY_GAS" hidden="1">"c2044"</x:definedName>
    <x:definedName name="IQ_OG_IMPROVED_RECOVERY_NGL" hidden="1">"c2915"</x:definedName>
    <x:definedName name="IQ_OG_IMPROVED_RECOVERY_OIL" hidden="1">"c2032"</x:definedName>
    <x:definedName name="IQ_OG_LIQUID_GAS_PRICE_HEDGED" hidden="1">"c2233"</x:definedName>
    <x:definedName name="IQ_OG_LIQUID_GAS_PRICE_UNHEDGED" hidden="1">"c2234"</x:definedName>
    <x:definedName name="IQ_OG_NET_FUTURE_CASH_FLOWS" hidden="1">"c1996"</x:definedName>
    <x:definedName name="IQ_OG_NET_FUTURE_CASH_FLOWS_GAS" hidden="1">"c2016"</x:definedName>
    <x:definedName name="IQ_OG_NET_FUTURE_CASH_FLOWS_OIL" hidden="1">"c2006"</x:definedName>
    <x:definedName name="IQ_OG_OIL_PRICE_HEDGED" hidden="1">"c2055"</x:definedName>
    <x:definedName name="IQ_OG_OIL_PRICE_UNHEDGED" hidden="1">"c2057"</x:definedName>
    <x:definedName name="IQ_OG_OPEN_BALANCE_GAS" hidden="1">"c2041"</x:definedName>
    <x:definedName name="IQ_OG_OPEN_BALANCE_NGL" hidden="1">"c2912"</x:definedName>
    <x:definedName name="IQ_OG_OPEN_BALANCE_OIL" hidden="1">"c2029"</x:definedName>
    <x:definedName name="IQ_OG_OTHER_ADJ_FCF" hidden="1">"c1999"</x:definedName>
    <x:definedName name="IQ_OG_OTHER_ADJ_FCF_GAS" hidden="1">"c2019"</x:definedName>
    <x:definedName name="IQ_OG_OTHER_ADJ_FCF_OIL" hidden="1">"c2009"</x:definedName>
    <x:definedName name="IQ_OG_OTHER_ADJ_GAS" hidden="1">"c2048"</x:definedName>
    <x:definedName name="IQ_OG_OTHER_ADJ_NGL" hidden="1">"c2919"</x:definedName>
    <x:definedName name="IQ_OG_OTHER_ADJ_OIL" hidden="1">"c2036"</x:definedName>
    <x:definedName name="IQ_OG_OTHER_COSTS" hidden="1">"c1979"</x:definedName>
    <x:definedName name="IQ_OG_OTHER_COSTS_GAS" hidden="1">"c1991"</x:definedName>
    <x:definedName name="IQ_OG_OTHER_COSTS_OIL" hidden="1">"c1985"</x:definedName>
    <x:definedName name="IQ_OG_PRODUCTION_GAS" hidden="1">"c2047"</x:definedName>
    <x:definedName name="IQ_OG_PRODUCTION_NGL" hidden="1">"c2918"</x:definedName>
    <x:definedName name="IQ_OG_PRODUCTION_OIL" hidden="1">"c2035"</x:definedName>
    <x:definedName name="IQ_OG_PURCHASES_GAS" hidden="1">"c2045"</x:definedName>
    <x:definedName name="IQ_OG_PURCHASES_NGL" hidden="1">"c2916"</x:definedName>
    <x:definedName name="IQ_OG_PURCHASES_OIL" hidden="1">"c2033"</x:definedName>
    <x:definedName name="IQ_OG_REVISIONS_GAS" hidden="1">"c2042"</x:definedName>
    <x:definedName name="IQ_OG_REVISIONS_NGL" hidden="1">"c2913"</x:definedName>
    <x:definedName name="IQ_OG_REVISIONS_OIL" hidden="1">"c2030"</x:definedName>
    <x:definedName name="IQ_OG_SALES_IN_PLACE_GAS" hidden="1">"c2046"</x:definedName>
    <x:definedName name="IQ_OG_SALES_IN_PLACE_NGL" hidden="1">"c2917"</x:definedName>
    <x:definedName name="IQ_OG_SALES_IN_PLACE_OIL" hidden="1">"c2034"</x:definedName>
    <x:definedName name="IQ_OG_STANDARDIZED_DCF" hidden="1">"c2000"</x:definedName>
    <x:definedName name="IQ_OG_STANDARDIZED_DCF_GAS" hidden="1">"c2020"</x:definedName>
    <x:definedName name="IQ_OG_STANDARDIZED_DCF_HEDGED" hidden="1">"c2001"</x:definedName>
    <x:definedName name="IQ_OG_STANDARDIZED_DCF_HEDGED_GAS" hidden="1">"c2021"</x:definedName>
    <x:definedName name="IQ_OG_STANDARDIZED_DCF_HEDGED_OIL" hidden="1">"c2011"</x:definedName>
    <x:definedName name="IQ_OG_STANDARDIZED_DCF_OIL" hidden="1">"c2010"</x:definedName>
    <x:definedName name="IQ_OG_TAXES" hidden="1">"c2026"</x:definedName>
    <x:definedName name="IQ_OG_TAXES_GAS" hidden="1">"c2028"</x:definedName>
    <x:definedName name="IQ_OG_TAXES_OIL" hidden="1">"c2027"</x:definedName>
    <x:definedName name="IQ_OG_TOTAL_COSTS" hidden="1">"c1980"</x:definedName>
    <x:definedName name="IQ_OG_TOTAL_COSTS_GAS" hidden="1">"c1992"</x:definedName>
    <x:definedName name="IQ_OG_TOTAL_COSTS_OIL" hidden="1">"c1986"</x:definedName>
    <x:definedName name="IQ_OG_TOTAL_EST_PROVED_RESERVES_GAS" hidden="1">"c2052"</x:definedName>
    <x:definedName name="IQ_OG_TOTAL_GAS_PRODUCTION" hidden="1">"c2060"</x:definedName>
    <x:definedName name="IQ_OG_TOTAL_LIQUID_GAS_PRODUCTION" hidden="1">"c2235"</x:definedName>
    <x:definedName name="IQ_OG_TOTAL_OIL_PRODUCTION" hidden="1">"c2059"</x:definedName>
    <x:definedName name="IQ_OG_UNDEVELOPED_RESERVES_GAS" hidden="1">"c2051"</x:definedName>
    <x:definedName name="IQ_OG_UNDEVELOPED_RESERVES_NGL" hidden="1">"c2923"</x:definedName>
    <x:definedName name="IQ_OG_UNDEVELOPED_RESERVES_OIL" hidden="1">"c2039"</x:definedName>
    <x:definedName name="IQ_OIL_IMPAIR" hidden="1">"c840"</x:definedName>
    <x:definedName name="IQ_OL_COMM_AFTER_FIVE" hidden="1">"c841"</x:definedName>
    <x:definedName name="IQ_OL_COMM_CY" hidden="1">"c842"</x:definedName>
    <x:definedName name="IQ_OL_COMM_CY1" hidden="1">"c843"</x:definedName>
    <x:definedName name="IQ_OL_COMM_CY2" hidden="1">"c844"</x:definedName>
    <x:definedName name="IQ_OL_COMM_CY3" hidden="1">"c845"</x:definedName>
    <x:definedName name="IQ_OL_COMM_CY4" hidden="1">"c846"</x:definedName>
    <x:definedName name="IQ_OL_COMM_NEXT_FIVE" hidden="1">"c847"</x:definedName>
    <x:definedName name="IQ_OPEB_ACCRUED_LIAB" hidden="1">"c3308"</x:definedName>
    <x:definedName name="IQ_OPEB_ACCRUED_LIAB_DOM" hidden="1">"c3306"</x:definedName>
    <x:definedName name="IQ_OPEB_ACCRUED_LIAB_FOREIGN" hidden="1">"c3307"</x:definedName>
    <x:definedName name="IQ_OPEB_ACCUM_OTHER_CI" hidden="1">"c3314"</x:definedName>
    <x:definedName name="IQ_OPEB_ACCUM_OTHER_CI_DOM" hidden="1">"c3312"</x:definedName>
    <x:definedName name="IQ_OPEB_ACCUM_OTHER_CI_FOREIGN" hidden="1">"c3313"</x:definedName>
    <x:definedName name="IQ_OPEB_ASSETS" hidden="1">"c3356"</x:definedName>
    <x:definedName name="IQ_OPEB_ASSETS_ACQ" hidden="1">"c3347"</x:definedName>
    <x:definedName name="IQ_OPEB_ASSETS_ACQ_DOM" hidden="1">"c3345"</x:definedName>
    <x:definedName name="IQ_OPEB_ASSETS_ACQ_FOREIGN" hidden="1">"c3346"</x:definedName>
    <x:definedName name="IQ_OPEB_ASSETS_ACTUAL_RETURN" hidden="1">"c3332"</x:definedName>
    <x:definedName name="IQ_OPEB_ASSETS_ACTUAL_RETURN_DOM" hidden="1">"c3330"</x:definedName>
    <x:definedName name="IQ_OPEB_ASSETS_ACTUAL_RETURN_FOREIGN" hidden="1">"c3331"</x:definedName>
    <x:definedName name="IQ_OPEB_ASSETS_BEG" hidden="1">"c3329"</x:definedName>
    <x:definedName name="IQ_OPEB_ASSETS_BEG_DOM" hidden="1">"c3327"</x:definedName>
    <x:definedName name="IQ_OPEB_ASSETS_BEG_FOREIGN" hidden="1">"c3328"</x:definedName>
    <x:definedName name="IQ_OPEB_ASSETS_BENEFITS_PAID" hidden="1">"c3341"</x:definedName>
    <x:definedName name="IQ_OPEB_ASSETS_BENEFITS_PAID_DOM" hidden="1">"c3339"</x:definedName>
    <x:definedName name="IQ_OPEB_ASSETS_BENEFITS_PAID_FOREIGN" hidden="1">"c3340"</x:definedName>
    <x:definedName name="IQ_OPEB_ASSETS_CURTAIL" hidden="1">"c3350"</x:definedName>
    <x:definedName name="IQ_OPEB_ASSETS_CURTAIL_DOM" hidden="1">"c3348"</x:definedName>
    <x:definedName name="IQ_OPEB_ASSETS_CURTAIL_FOREIGN" hidden="1">"c3349"</x:definedName>
    <x:definedName name="IQ_OPEB_ASSETS_DOM" hidden="1">"c3354"</x:definedName>
    <x:definedName name="IQ_OPEB_ASSETS_EMPLOYER_CONTRIBUTIONS" hidden="1">"c3335"</x:definedName>
    <x:definedName name="IQ_OPEB_ASSETS_EMPLOYER_CONTRIBUTIONS_DOM" hidden="1">"c3333"</x:definedName>
    <x:definedName name="IQ_OPEB_ASSETS_EMPLOYER_CONTRIBUTIONS_FOREIGN" hidden="1">"c3334"</x:definedName>
    <x:definedName name="IQ_OPEB_ASSETS_FOREIGN" hidden="1">"c3355"</x:definedName>
    <x:definedName name="IQ_OPEB_ASSETS_FX_ADJ" hidden="1">"c3344"</x:definedName>
    <x:definedName name="IQ_OPEB_ASSETS_FX_ADJ_DOM" hidden="1">"c3342"</x:definedName>
    <x:definedName name="IQ_OPEB_ASSETS_FX_ADJ_FOREIGN" hidden="1">"c3343"</x:definedName>
    <x:definedName name="IQ_OPEB_ASSETS_OTHER_PLAN_ADJ" hidden="1">"c3353"</x:definedName>
    <x:definedName name="IQ_OPEB_ASSETS_OTHER_PLAN_ADJ_DOM" hidden="1">"c3351"</x:definedName>
    <x:definedName name="IQ_OPEB_ASSETS_OTHER_PLAN_ADJ_FOREIGN" hidden="1">"c3352"</x:definedName>
    <x:definedName name="IQ_OPEB_ASSETS_PARTICIP_CONTRIBUTIONS" hidden="1">"c3338"</x:definedName>
    <x:definedName name="IQ_OPEB_ASSETS_PARTICIP_CONTRIBUTIONS_DOM" hidden="1">"c3336"</x:definedName>
    <x:definedName name="IQ_OPEB_ASSETS_PARTICIP_CONTRIBUTIONS_FOREIGN" hidden="1">"c3337"</x:definedName>
    <x:definedName name="IQ_OPEB_BENEFIT_INFO_DATE" hidden="1">"c3410"</x:definedName>
    <x:definedName name="IQ_OPEB_BENEFIT_INFO_DATE_DOM" hidden="1">"c3408"</x:definedName>
    <x:definedName name="IQ_OPEB_BENEFIT_INFO_DATE_FOREIGN" hidden="1">"c3409"</x:definedName>
    <x:definedName name="IQ_OPEB_BREAKDOWN_EQ" hidden="1">"c3275"</x:definedName>
    <x:definedName name="IQ_OPEB_BREAKDOWN_EQ_DOM" hidden="1">"c3273"</x:definedName>
    <x:definedName name="IQ_OPEB_BREAKDOWN_EQ_FOREIGN" hidden="1">"c3274"</x:definedName>
    <x:definedName name="IQ_OPEB_BREAKDOWN_FI" hidden="1">"c3278"</x:definedName>
    <x:definedName name="IQ_OPEB_BREAKDOWN_FI_DOM" hidden="1">"c3276"</x:definedName>
    <x:definedName name="IQ_OPEB_BREAKDOWN_FI_FOREIGN" hidden="1">"c3277"</x:definedName>
    <x:definedName name="IQ_OPEB_BREAKDOWN_OTHER" hidden="1">"c3284"</x:definedName>
    <x:definedName name="IQ_OPEB_BREAKDOWN_OTHER_DOM" hidden="1">"c3282"</x:definedName>
    <x:definedName name="IQ_OPEB_BREAKDOWN_OTHER_FOREIGN" hidden="1">"c3283"</x:definedName>
    <x:definedName name="IQ_OPEB_BREAKDOWN_PCT_EQ" hidden="1">"c3263"</x:definedName>
    <x:definedName name="IQ_OPEB_BREAKDOWN_PCT_EQ_DOM" hidden="1">"c3261"</x:definedName>
    <x:definedName name="IQ_OPEB_BREAKDOWN_PCT_EQ_FOREIGN" hidden="1">"c3262"</x:definedName>
    <x:definedName name="IQ_OPEB_BREAKDOWN_PCT_FI" hidden="1">"c3266"</x:definedName>
    <x:definedName name="IQ_OPEB_BREAKDOWN_PCT_FI_DOM" hidden="1">"c3264"</x:definedName>
    <x:definedName name="IQ_OPEB_BREAKDOWN_PCT_FI_FOREIGN" hidden="1">"c3265"</x:definedName>
    <x:definedName name="IQ_OPEB_BREAKDOWN_PCT_OTHER" hidden="1">"c3272"</x:definedName>
    <x:definedName name="IQ_OPEB_BREAKDOWN_PCT_OTHER_DOM" hidden="1">"c3270"</x:definedName>
    <x:definedName name="IQ_OPEB_BREAKDOWN_PCT_OTHER_FOREIGN" hidden="1">"c3271"</x:definedName>
    <x:definedName name="IQ_OPEB_BREAKDOWN_PCT_RE" hidden="1">"c3269"</x:definedName>
    <x:definedName name="IQ_OPEB_BREAKDOWN_PCT_RE_DOM" hidden="1">"c3267"</x:definedName>
    <x:definedName name="IQ_OPEB_BREAKDOWN_PCT_RE_FOREIGN" hidden="1">"c3268"</x:definedName>
    <x:definedName name="IQ_OPEB_BREAKDOWN_RE" hidden="1">"c3281"</x:definedName>
    <x:definedName name="IQ_OPEB_BREAKDOWN_RE_DOM" hidden="1">"c3279"</x:definedName>
    <x:definedName name="IQ_OPEB_BREAKDOWN_RE_FOREIGN" hidden="1">"c3280"</x:definedName>
    <x:definedName name="IQ_OPEB_DECREASE_EFFECT_PBO" hidden="1">"c3458"</x:definedName>
    <x:definedName name="IQ_OPEB_DECREASE_EFFECT_PBO_DOM" hidden="1">"c3456"</x:definedName>
    <x:definedName name="IQ_OPEB_DECREASE_EFFECT_PBO_FOREIGN" hidden="1">"c3457"</x:definedName>
    <x:definedName name="IQ_OPEB_DECREASE_EFFECT_SERVICE_INT_COST" hidden="1">"c3455"</x:definedName>
    <x:definedName name="IQ_OPEB_DECREASE_EFFECT_SERVICE_INT_COST_DOM" hidden="1">"c3453"</x:definedName>
    <x:definedName name="IQ_OPEB_DECREASE_EFFECT_SERVICE_INT_COST_FOREIGN" hidden="1">"c3454"</x:definedName>
    <x:definedName name="IQ_OPEB_DISC_RATE_MAX" hidden="1">"c3422"</x:definedName>
    <x:definedName name="IQ_OPEB_DISC_RATE_MAX_DOM" hidden="1">"c3420"</x:definedName>
    <x:definedName name="IQ_OPEB_DISC_RATE_MAX_FOREIGN" hidden="1">"c3421"</x:definedName>
    <x:definedName name="IQ_OPEB_DISC_RATE_MIN" hidden="1">"c3419"</x:definedName>
    <x:definedName name="IQ_OPEB_DISC_RATE_MIN_DOM" hidden="1">"c3417"</x:definedName>
    <x:definedName name="IQ_OPEB_DISC_RATE_MIN_FOREIGN" hidden="1">"c3418"</x:definedName>
    <x:definedName name="IQ_OPEB_EST_BENEFIT_1YR" hidden="1">"c3287"</x:definedName>
    <x:definedName name="IQ_OPEB_EST_BENEFIT_1YR_DOM" hidden="1">"c3285"</x:definedName>
    <x:definedName name="IQ_OPEB_EST_BENEFIT_1YR_FOREIGN" hidden="1">"c3286"</x:definedName>
    <x:definedName name="IQ_OPEB_EST_BENEFIT_2YR" hidden="1">"c3290"</x:definedName>
    <x:definedName name="IQ_OPEB_EST_BENEFIT_2YR_DOM" hidden="1">"c3288"</x:definedName>
    <x:definedName name="IQ_OPEB_EST_BENEFIT_2YR_FOREIGN" hidden="1">"c3289"</x:definedName>
    <x:definedName name="IQ_OPEB_EST_BENEFIT_3YR" hidden="1">"c3293"</x:definedName>
    <x:definedName name="IQ_OPEB_EST_BENEFIT_3YR_DOM" hidden="1">"c3291"</x:definedName>
    <x:definedName name="IQ_OPEB_EST_BENEFIT_3YR_FOREIGN" hidden="1">"c3292"</x:definedName>
    <x:definedName name="IQ_OPEB_EST_BENEFIT_4YR" hidden="1">"c3296"</x:definedName>
    <x:definedName name="IQ_OPEB_EST_BENEFIT_4YR_DOM" hidden="1">"c3294"</x:definedName>
    <x:definedName name="IQ_OPEB_EST_BENEFIT_4YR_FOREIGN" hidden="1">"c3295"</x:definedName>
    <x:definedName name="IQ_OPEB_EST_BENEFIT_5YR" hidden="1">"c3299"</x:definedName>
    <x:definedName name="IQ_OPEB_EST_BENEFIT_5YR_DOM" hidden="1">"c3297"</x:definedName>
    <x:definedName name="IQ_OPEB_EST_BENEFIT_5YR_FOREIGN" hidden="1">"c3298"</x:definedName>
    <x:definedName name="IQ_OPEB_EST_BENEFIT_AFTER5" hidden="1">"c3302"</x:definedName>
    <x:definedName name="IQ_OPEB_EST_BENEFIT_AFTER5_DOM" hidden="1">"c3300"</x:definedName>
    <x:definedName name="IQ_OPEB_EST_BENEFIT_AFTER5_FOREIGN" hidden="1">"c3301"</x:definedName>
    <x:definedName name="IQ_OPEB_EXP_RATE_RETURN_MAX" hidden="1">"c3434"</x:definedName>
    <x:definedName name="IQ_OPEB_EXP_RATE_RETURN_MAX_DOM" hidden="1">"c3432"</x:definedName>
    <x:definedName name="IQ_OPEB_EXP_RATE_RETURN_MAX_FOREIGN" hidden="1">"c3433"</x:definedName>
    <x:definedName name="IQ_OPEB_EXP_RATE_RETURN_MIN" hidden="1">"c3431"</x:definedName>
    <x:definedName name="IQ_OPEB_EXP_RATE_RETURN_MIN_DOM" hidden="1">"c3429"</x:definedName>
    <x:definedName name="IQ_OPEB_EXP_RATE_RETURN_MIN_FOREIGN" hidden="1">"c3430"</x:definedName>
    <x:definedName name="IQ_OPEB_EXP_RETURN" hidden="1">"c3398"</x:definedName>
    <x:definedName name="IQ_OPEB_EXP_RETURN_DOM" hidden="1">"c3396"</x:definedName>
    <x:definedName name="IQ_OPEB_EXP_RETURN_FOREIGN" hidden="1">"c3397"</x:definedName>
    <x:definedName name="IQ_OPEB_HEALTH_COST_TREND_INITIAL" hidden="1">"c3413"</x:definedName>
    <x:definedName name="IQ_OPEB_HEALTH_COST_TREND_INITIAL_DOM" hidden="1">"c3411"</x:definedName>
    <x:definedName name="IQ_OPEB_HEALTH_COST_TREND_INITIAL_FOREIGN" hidden="1">"c3412"</x:definedName>
    <x:definedName name="IQ_OPEB_HEALTH_COST_TREND_ULTIMATE" hidden="1">"c3416"</x:definedName>
    <x:definedName name="IQ_OPEB_HEALTH_COST_TREND_ULTIMATE_DOM" hidden="1">"c3414"</x:definedName>
    <x:definedName name="IQ_OPEB_HEALTH_COST_TREND_ULTIMATE_FOREIGN" hidden="1">"c3415"</x:definedName>
    <x:definedName name="IQ_OPEB_INCREASE_EFFECT_PBO" hidden="1">"c3452"</x:definedName>
    <x:definedName name="IQ_OPEB_INCREASE_EFFECT_PBO_DOM" hidden="1">"c3450"</x:definedName>
    <x:definedName name="IQ_OPEB_INCREASE_EFFECT_PBO_FOREIGN" hidden="1">"c3451"</x:definedName>
    <x:definedName name="IQ_OPEB_INCREASE_EFFECT_SERVICE_INT_COST" hidden="1">"c3449"</x:definedName>
    <x:definedName name="IQ_OPEB_INCREASE_EFFECT_SERVICE_INT_COST_DOM" hidden="1">"c3447"</x:definedName>
    <x:definedName name="IQ_OPEB_INCREASE_EFFECT_SERVICE_INT_COST_FOREIGN" hidden="1">"c3448"</x:definedName>
    <x:definedName name="IQ_OPEB_INTAN_ASSETS" hidden="1">"c3311"</x:definedName>
    <x:definedName name="IQ_OPEB_INTAN_ASSETS_DOM" hidden="1">"c3309"</x:definedName>
    <x:definedName name="IQ_OPEB_INTAN_ASSETS_FOREIGN" hidden="1">"c3310"</x:definedName>
    <x:definedName name="IQ_OPEB_INTEREST_COST" hidden="1">"c3395"</x:definedName>
    <x:definedName name="IQ_OPEB_INTEREST_COST_DOM" hidden="1">"c3393"</x:definedName>
    <x:definedName name="IQ_OPEB_INTEREST_COST_FOREIGN" hidden="1">"c3394"</x:definedName>
    <x:definedName name="IQ_OPEB_NET_ASSET_RECOG" hidden="1">"c3326"</x:definedName>
    <x:definedName name="IQ_OPEB_NET_ASSET_RECOG_DOM" hidden="1">"c3324"</x:definedName>
    <x:definedName name="IQ_OPEB_NET_ASSET_RECOG_FOREIGN" hidden="1">"c3325"</x:definedName>
    <x:definedName name="IQ_OPEB_OBLIGATION_ACCUMULATED" hidden="1">"c3407"</x:definedName>
    <x:definedName name="IQ_OPEB_OBLIGATION_ACCUMULATED_DOM" hidden="1">"c3405"</x:definedName>
    <x:definedName name="IQ_OPEB_OBLIGATION_ACCUMULATED_FOREIGN" hidden="1">"c3406"</x:definedName>
    <x:definedName name="IQ_OPEB_OBLIGATION_ACQ" hidden="1">"c3380"</x:definedName>
    <x:definedName name="IQ_OPEB_OBLIGATION_ACQ_DOM" hidden="1">"c3378"</x:definedName>
    <x:definedName name="IQ_OPEB_OBLIGATION_ACQ_FOREIGN" hidden="1">"c3379"</x:definedName>
    <x:definedName name="IQ_OPEB_OBLIGATION_ACTUARIAL_GAIN_LOSS" hidden="1">"c3371"</x:definedName>
    <x:definedName name="IQ_OPEB_OBLIGATION_ACTUARIAL_GAIN_LOSS_DOM" hidden="1">"c3369"</x:definedName>
    <x:definedName name="IQ_OPEB_OBLIGATION_ACTUARIAL_GAIN_LOSS_FOREIGN" hidden="1">"c3370"</x:definedName>
    <x:definedName name="IQ_OPEB_OBLIGATION_BEG" hidden="1">"c3359"</x:definedName>
    <x:definedName name="IQ_OPEB_OBLIGATION_BEG_DOM" hidden="1">"c3357"</x:definedName>
    <x:definedName name="IQ_OPEB_OBLIGATION_BEG_FOREIGN" hidden="1">"c3358"</x:definedName>
    <x:definedName name="IQ_OPEB_OBLIGATION_CURTAIL" hidden="1">"c3383"</x:definedName>
    <x:definedName name="IQ_OPEB_OBLIGATION_CURTAIL_DOM" hidden="1">"c3381"</x:definedName>
    <x:definedName name="IQ_OPEB_OBLIGATION_CURTAIL_FOREIGN" hidden="1">"c3382"</x:definedName>
    <x:definedName name="IQ_OPEB_OBLIGATION_EMPLOYEE_CONTRIBUTIONS" hidden="1">"c3368"</x:definedName>
    <x:definedName name="IQ_OPEB_OBLIGATION_EMPLOYEE_CONTRIBUTIONS_DOM" hidden="1">"c3366"</x:definedName>
    <x:definedName name="IQ_OPEB_OBLIGATION_EMPLOYEE_CONTRIBUTIONS_FOREIGN" hidden="1">"c3367"</x:definedName>
    <x:definedName name="IQ_OPEB_OBLIGATION_FX_ADJ" hidden="1">"c3377"</x:definedName>
    <x:definedName name="IQ_OPEB_OBLIGATION_FX_ADJ_DOM" hidden="1">"c3375"</x:definedName>
    <x:definedName name="IQ_OPEB_OBLIGATION_FX_ADJ_FOREIGN" hidden="1">"c3376"</x:definedName>
    <x:definedName name="IQ_OPEB_OBLIGATION_INTEREST_COST" hidden="1">"c3365"</x:definedName>
    <x:definedName name="IQ_OPEB_OBLIGATION_INTEREST_COST_DOM" hidden="1">"c3363"</x:definedName>
    <x:definedName name="IQ_OPEB_OBLIGATION_INTEREST_COST_FOREIGN" hidden="1">"c3364"</x:definedName>
    <x:definedName name="IQ_OPEB_OBLIGATION_OTHER_PLAN_ADJ" hidden="1">"c3386"</x:definedName>
    <x:definedName name="IQ_OPEB_OBLIGATION_OTHER_PLAN_ADJ_DOM" hidden="1">"c3384"</x:definedName>
    <x:definedName name="IQ_OPEB_OBLIGATION_OTHER_PLAN_ADJ_FOREIGN" hidden="1">"c3385"</x:definedName>
    <x:definedName name="IQ_OPEB_OBLIGATION_PAID" hidden="1">"c3374"</x:definedName>
    <x:definedName name="IQ_OPEB_OBLIGATION_PAID_DOM" hidden="1">"c3372"</x:definedName>
    <x:definedName name="IQ_OPEB_OBLIGATION_PAID_FOREIGN" hidden="1">"c3373"</x:definedName>
    <x:definedName name="IQ_OPEB_OBLIGATION_PROJECTED" hidden="1">"c3389"</x:definedName>
    <x:definedName name="IQ_OPEB_OBLIGATION_PROJECTED_DOM" hidden="1">"c3387"</x:definedName>
    <x:definedName name="IQ_OPEB_OBLIGATION_PROJECTED_FOREIGN" hidden="1">"c3388"</x:definedName>
    <x:definedName name="IQ_OPEB_OBLIGATION_SERVICE_COST" hidden="1">"c3362"</x:definedName>
    <x:definedName name="IQ_OPEB_OBLIGATION_SERVICE_COST_DOM" hidden="1">"c3360"</x:definedName>
    <x:definedName name="IQ_OPEB_OBLIGATION_SERVICE_COST_FOREIGN" hidden="1">"c3361"</x:definedName>
    <x:definedName name="IQ_OPEB_OTHER" hidden="1">"c3317"</x:definedName>
    <x:definedName name="IQ_OPEB_OTHER_ADJ" hidden="1">"c3323"</x:definedName>
    <x:definedName name="IQ_OPEB_OTHER_ADJ_DOM" hidden="1">"c3321"</x:definedName>
    <x:definedName name="IQ_OPEB_OTHER_ADJ_FOREIGN" hidden="1">"c3322"</x:definedName>
    <x:definedName name="IQ_OPEB_OTHER_COST" hidden="1">"c3401"</x:definedName>
    <x:definedName name="IQ_OPEB_OTHER_COST_DOM" hidden="1">"c3399"</x:definedName>
    <x:definedName name="IQ_OPEB_OTHER_COST_FOREIGN" hidden="1">"c3400"</x:definedName>
    <x:definedName name="IQ_OPEB_OTHER_DOM" hidden="1">"c3315"</x:definedName>
    <x:definedName name="IQ_OPEB_OTHER_FOREIGN" hidden="1">"c3316"</x:definedName>
    <x:definedName name="IQ_OPEB_PBO_ASSUMED_RATE_RET_MAX" hidden="1">"c3440"</x:definedName>
    <x:definedName name="IQ_OPEB_PBO_ASSUMED_RATE_RET_MAX_DOM" hidden="1">"c3438"</x:definedName>
    <x:definedName name="IQ_OPEB_PBO_ASSUMED_RATE_RET_MAX_FOREIGN" hidden="1">"c3439"</x:definedName>
    <x:definedName name="IQ_OPEB_PBO_ASSUMED_RATE_RET_MIN" hidden="1">"c3437"</x:definedName>
    <x:definedName name="IQ_OPEB_PBO_ASSUMED_RATE_RET_MIN_DOM" hidden="1">"c3435"</x:definedName>
    <x:definedName name="IQ_OPEB_PBO_ASSUMED_RATE_RET_MIN_FOREIGN" hidden="1">"c3436"</x:definedName>
    <x:definedName name="IQ_OPEB_PBO_RATE_COMP_INCREASE_MAX" hidden="1">"c3446"</x:definedName>
    <x:definedName name="IQ_OPEB_PBO_RATE_COMP_INCREASE_MAX_DOM" hidden="1">"c3444"</x:definedName>
    <x:definedName name="IQ_OPEB_PBO_RATE_COMP_INCREASE_MAX_FOREIGN" hidden="1">"c3445"</x:definedName>
    <x:definedName name="IQ_OPEB_PBO_RATE_COMP_INCREASE_MIN" hidden="1">"c3443"</x:definedName>
    <x:definedName name="IQ_OPEB_PBO_RATE_COMP_INCREASE_MIN_DOM" hidden="1">"c3441"</x:definedName>
    <x:definedName name="IQ_OPEB_PBO_RATE_COMP_INCREASE_MIN_FOREIGN" hidden="1">"c3442"</x:definedName>
    <x:definedName name="IQ_OPEB_PREPAID_COST" hidden="1">"c3305"</x:definedName>
    <x:definedName name="IQ_OPEB_PREPAID_COST_DOM" hidden="1">"c3303"</x:definedName>
    <x:definedName name="IQ_OPEB_PREPAID_COST_FOREIGN" hidden="1">"c3304"</x:definedName>
    <x:definedName name="IQ_OPEB_RATE_COMP_INCREASE_MAX" hidden="1">"c3428"</x:definedName>
    <x:definedName name="IQ_OPEB_RATE_COMP_INCREASE_MAX_DOM" hidden="1">"c3426"</x:definedName>
    <x:definedName name="IQ_OPEB_RATE_COMP_INCREASE_MAX_FOREIGN" hidden="1">"c3427"</x:definedName>
    <x:definedName name="IQ_OPEB_RATE_COMP_INCREASE_MIN" hidden="1">"c3425"</x:definedName>
    <x:definedName name="IQ_OPEB_RATE_COMP_INCREASE_MIN_DOM" hidden="1">"c3423"</x:definedName>
    <x:definedName name="IQ_OPEB_RATE_COMP_INCREASE_MIN_FOREIGN" hidden="1">"c3424"</x:definedName>
    <x:definedName name="IQ_OPEB_SERVICE_COST" hidden="1">"c3392"</x:definedName>
    <x:definedName name="IQ_OPEB_SERVICE_COST_DOM" hidden="1">"c3390"</x:definedName>
    <x:definedName name="IQ_OPEB_SERVICE_COST_FOREIGN" hidden="1">"c3391"</x:definedName>
    <x:definedName name="IQ_OPEB_TOTAL_COST" hidden="1">"c3404"</x:definedName>
    <x:definedName name="IQ_OPEB_TOTAL_COST_DOM" hidden="1">"c3402"</x:definedName>
    <x:definedName name="IQ_OPEB_TOTAL_COST_FOREIGN" hidden="1">"c3403"</x:definedName>
    <x:definedName name="IQ_OPEB_UNRECOG_PRIOR" hidden="1">"c3320"</x:definedName>
    <x:definedName name="IQ_OPEB_UNRECOG_PRIOR_DOM" hidden="1">"c3318"</x:definedName>
    <x:definedName name="IQ_OPEB_UNRECOG_PRIOR_FOREIGN" hidden="1">"c3319"</x:definedName>
    <x:definedName name="IQ_OPENPRICE" hidden="1">"c848"</x:definedName>
    <x:definedName name="IQ_OPER_INC" hidden="1">"c849"</x:definedName>
    <x:definedName name="IQ_OPER_INC_ACT_OR_EST" hidden="1">"c2220"</x:definedName>
    <x:definedName name="IQ_OPER_INC_ACT_OR_EST_REUT" hidden="1">"c5466"</x:definedName>
    <x:definedName name="IQ_OPER_INC_BR" hidden="1">"c850"</x:definedName>
    <x:definedName name="IQ_OPER_INC_EST" hidden="1">"c1688"</x:definedName>
    <x:definedName name="IQ_OPER_INC_EST_REUT" hidden="1">"c5340"</x:definedName>
    <x:definedName name="IQ_OPER_INC_FIN" hidden="1">"c851"</x:definedName>
    <x:definedName name="IQ_OPER_INC_HIGH_EST" hidden="1">"c1690"</x:definedName>
    <x:definedName name="IQ_OPER_INC_HIGH_EST_REUT" hidden="1">"c5342"</x:definedName>
    <x:definedName name="IQ_OPER_INC_INS" hidden="1">"c852"</x:definedName>
    <x:definedName name="IQ_OPER_INC_LOW_EST" hidden="1">"c1691"</x:definedName>
    <x:definedName name="IQ_OPER_INC_LOW_EST_REUT" hidden="1">"c5343"</x:definedName>
    <x:definedName name="IQ_OPER_INC_MARGIN" hidden="1">"c1448"</x:definedName>
    <x:definedName name="IQ_OPER_INC_MEDIAN_EST" hidden="1">"c1689"</x:definedName>
    <x:definedName name="IQ_OPER_INC_MEDIAN_EST_REUT" hidden="1">"c5341"</x:definedName>
    <x:definedName name="IQ_OPER_INC_NUM_EST" hidden="1">"c1692"</x:definedName>
    <x:definedName name="IQ_OPER_INC_NUM_EST_REUT" hidden="1">"c5344"</x:definedName>
    <x:definedName name="IQ_OPER_INC_REIT" hidden="1">"c853"</x:definedName>
    <x:definedName name="IQ_OPER_INC_STDDEV_EST" hidden="1">"c1693"</x:definedName>
    <x:definedName name="IQ_OPER_INC_STDDEV_EST_REUT" hidden="1">"c5345"</x:definedName>
    <x:definedName name="IQ_OPER_INC_UTI" hidden="1">"c854"</x:definedName>
    <x:definedName name="IQ_OPERATIONS_EXP" hidden="1">"c855"</x:definedName>
    <x:definedName name="IQ_OPTIONS_BEG_OS" hidden="1">"c1572"</x:definedName>
    <x:definedName name="IQ_OPTIONS_CANCELLED" hidden="1">"c856"</x:definedName>
    <x:definedName name="IQ_OPTIONS_END_OS" hidden="1">"c1573"</x:definedName>
    <x:definedName name="IQ_OPTIONS_EXERCISED" hidden="1">"c2116"</x:definedName>
    <x:definedName name="IQ_OPTIONS_GRANTED" hidden="1">"c2673"</x:definedName>
    <x:definedName name="IQ_OPTIONS_ISSUED" hidden="1">"c857"</x:definedName>
    <x:definedName name="IQ_OPTIONS_STRIKE_PRICE_GRANTED" hidden="1">"c2678"</x:definedName>
    <x:definedName name="IQ_OPTIONS_STRIKE_PRICE_OS" hidden="1">"c2677"</x:definedName>
    <x:definedName name="IQ_ORDER_BACKLOG" hidden="1">"c2090"</x:definedName>
    <x:definedName name="IQ_OTHER_ADJUST_GROSS_LOANS" hidden="1">"c859"</x:definedName>
    <x:definedName name="IQ_OTHER_AMORT" hidden="1">"c5563"</x:definedName>
    <x:definedName name="IQ_OTHER_ASSETS" hidden="1">"c860"</x:definedName>
    <x:definedName name="IQ_OTHER_ASSETS_BNK" hidden="1">"c861"</x:definedName>
    <x:definedName name="IQ_OTHER_ASSETS_BR" hidden="1">"c862"</x:definedName>
    <x:definedName name="IQ_OTHER_ASSETS_FIN" hidden="1">"c863"</x:definedName>
    <x:definedName name="IQ_OTHER_ASSETS_INS" hidden="1">"c864"</x:definedName>
    <x:definedName name="IQ_OTHER_ASSETS_REIT" hidden="1">"c865"</x:definedName>
    <x:definedName name="IQ_OTHER_ASSETS_SERV_RIGHTS" hidden="1">"c2243"</x:definedName>
    <x:definedName name="IQ_OTHER_ASSETS_UTI" hidden="1">"c866"</x:definedName>
    <x:definedName name="IQ_OTHER_BEARING_LIAB" hidden="1">"c1608"</x:definedName>
    <x:definedName name="IQ_OTHER_BENEFITS_OBLIGATION" hidden="1">"c867"</x:definedName>
    <x:definedName name="IQ_OTHER_CA" hidden="1">"c868"</x:definedName>
    <x:definedName name="IQ_OTHER_CA_SUPPL" hidden="1">"c869"</x:definedName>
    <x:definedName name="IQ_OTHER_CA_SUPPL_BNK" hidden="1">"c870"</x:definedName>
    <x:definedName name="IQ_OTHER_CA_SUPPL_BR" hidden="1">"c871"</x:definedName>
    <x:definedName name="IQ_OTHER_CA_SUPPL_FIN" hidden="1">"c872"</x:definedName>
    <x:definedName name="IQ_OTHER_CA_SUPPL_INS" hidden="1">"c873"</x:definedName>
    <x:definedName name="IQ_OTHER_CA_SUPPL_REIT" hidden="1">"c874"</x:definedName>
    <x:definedName name="IQ_OTHER_CA_SUPPL_UTI" hidden="1">"c875"</x:definedName>
    <x:definedName name="IQ_OTHER_CA_UTI" hidden="1">"c876"</x:definedName>
    <x:definedName name="IQ_OTHER_CL" hidden="1">"c877"</x:definedName>
    <x:definedName name="IQ_OTHER_CL_SUPPL" hidden="1">"c878"</x:definedName>
    <x:definedName name="IQ_OTHER_CL_SUPPL_BNK" hidden="1">"c879"</x:definedName>
    <x:definedName name="IQ_OTHER_CL_SUPPL_BR" hidden="1">"c880"</x:definedName>
    <x:definedName name="IQ_OTHER_CL_SUPPL_FIN" hidden="1">"c881"</x:definedName>
    <x:definedName name="IQ_OTHER_CL_SUPPL_REIT" hidden="1">"c882"</x:definedName>
    <x:definedName name="IQ_OTHER_CL_SUPPL_UTI" hidden="1">"c883"</x:definedName>
    <x:definedName name="IQ_OTHER_CL_UTI" hidden="1">"c884"</x:definedName>
    <x:definedName name="IQ_OTHER_CURRENT_ASSETS" hidden="1">"c1403"</x:definedName>
    <x:definedName name="IQ_OTHER_CURRENT_LIAB" hidden="1">"c1404"</x:definedName>
    <x:definedName name="IQ_OTHER_DEBT" hidden="1">"c2507"</x:definedName>
    <x:definedName name="IQ_OTHER_DEBT_PCT" hidden="1">"c2508"</x:definedName>
    <x:definedName name="IQ_OTHER_DEP" hidden="1">"c885"</x:definedName>
    <x:definedName name="IQ_OTHER_EARNING" hidden="1">"c1609"</x:definedName>
    <x:definedName name="IQ_OTHER_EQUITY" hidden="1">"c886"</x:definedName>
    <x:definedName name="IQ_OTHER_EQUITY_BNK" hidden="1">"c887"</x:definedName>
    <x:definedName name="IQ_OTHER_EQUITY_BR" hidden="1">"c888"</x:definedName>
    <x:definedName name="IQ_OTHER_EQUITY_FIN" hidden="1">"c889"</x:definedName>
    <x:definedName name="IQ_OTHER_EQUITY_INS" hidden="1">"c890"</x:definedName>
    <x:definedName name="IQ_OTHER_EQUITY_REIT" hidden="1">"c891"</x:definedName>
    <x:definedName name="IQ_OTHER_EQUITY_UTI" hidden="1">"c892"</x:definedName>
    <x:definedName name="IQ_OTHER_FINANCE_ACT" hidden="1">"c893"</x:definedName>
    <x:definedName name="IQ_OTHER_FINANCE_ACT_BNK" hidden="1">"c894"</x:definedName>
    <x:definedName name="IQ_OTHER_FINANCE_ACT_BR" hidden="1">"c895"</x:definedName>
    <x:definedName name="IQ_OTHER_FINANCE_ACT_FIN" hidden="1">"c896"</x:definedName>
    <x:definedName name="IQ_OTHER_FINANCE_ACT_INS" hidden="1">"c897"</x:definedName>
    <x:definedName name="IQ_OTHER_FINANCE_ACT_REIT" hidden="1">"c898"</x:definedName>
    <x:definedName name="IQ_OTHER_FINANCE_ACT_SUPPL" hidden="1">"c899"</x:definedName>
    <x:definedName name="IQ_OTHER_FINANCE_ACT_SUPPL_BNK" hidden="1">"c900"</x:definedName>
    <x:definedName name="IQ_OTHER_FINANCE_ACT_SUPPL_BR" hidden="1">"c901"</x:definedName>
    <x:definedName name="IQ_OTHER_FINANCE_ACT_SUPPL_FIN" hidden="1">"c902"</x:definedName>
    <x:definedName name="IQ_OTHER_FINANCE_ACT_SUPPL_INS" hidden="1">"c903"</x:definedName>
    <x:definedName name="IQ_OTHER_FINANCE_ACT_SUPPL_REIT" hidden="1">"c904"</x:definedName>
    <x:definedName name="IQ_OTHER_FINANCE_ACT_SUPPL_UTI" hidden="1">"c905"</x:definedName>
    <x:definedName name="IQ_OTHER_FINANCE_ACT_UTI" hidden="1">"c906"</x:definedName>
    <x:definedName name="IQ_OTHER_INTAN" hidden="1">"c907"</x:definedName>
    <x:definedName name="IQ_OTHER_INTAN_BNK" hidden="1">"c908"</x:definedName>
    <x:definedName name="IQ_OTHER_INTAN_BR" hidden="1">"c909"</x:definedName>
    <x:definedName name="IQ_OTHER_INTAN_FIN" hidden="1">"c910"</x:definedName>
    <x:definedName name="IQ_OTHER_INTAN_INS" hidden="1">"c911"</x:definedName>
    <x:definedName name="IQ_OTHER_INTAN_REIT" hidden="1">"c912"</x:definedName>
    <x:definedName name="IQ_OTHER_INTAN_UTI" hidden="1">"c913"</x:definedName>
    <x:definedName name="IQ_OTHER_INV" hidden="1">"c914"</x:definedName>
    <x:definedName name="IQ_OTHER_INVEST" hidden="1">"c915"</x:definedName>
    <x:definedName name="IQ_OTHER_INVEST_ACT" hidden="1">"c916"</x:definedName>
    <x:definedName name="IQ_OTHER_INVEST_ACT_BNK" hidden="1">"c917"</x:definedName>
    <x:definedName name="IQ_OTHER_INVEST_ACT_BR" hidden="1">"c918"</x:definedName>
    <x:definedName name="IQ_OTHER_INVEST_ACT_FIN" hidden="1">"c919"</x:definedName>
    <x:definedName name="IQ_OTHER_INVEST_ACT_INS" hidden="1">"c920"</x:definedName>
    <x:definedName name="IQ_OTHER_INVEST_ACT_REIT" hidden="1">"c921"</x:definedName>
    <x:definedName name="IQ_OTHER_INVEST_ACT_SUPPL" hidden="1">"c922"</x:definedName>
    <x:definedName name="IQ_OTHER_INVEST_ACT_SUPPL_BNK" hidden="1">"c923"</x:definedName>
    <x:definedName name="IQ_OTHER_INVEST_ACT_SUPPL_BR" hidden="1">"c924"</x:definedName>
    <x:definedName name="IQ_OTHER_INVEST_ACT_SUPPL_FIN" hidden="1">"c925"</x:definedName>
    <x:definedName name="IQ_OTHER_INVEST_ACT_SUPPL_INS" hidden="1">"c926"</x:definedName>
    <x:definedName name="IQ_OTHER_INVEST_ACT_SUPPL_REIT" hidden="1">"c927"</x:definedName>
    <x:definedName name="IQ_OTHER_INVEST_ACT_SUPPL_UTI" hidden="1">"c928"</x:definedName>
    <x:definedName name="IQ_OTHER_INVEST_ACT_UTI" hidden="1">"c929"</x:definedName>
    <x:definedName name="IQ_OTHER_INVESTING" hidden="1">"c1408"</x:definedName>
    <x:definedName name="IQ_OTHER_LIAB" hidden="1">"c930"</x:definedName>
    <x:definedName name="IQ_OTHER_LIAB_BNK" hidden="1">"c931"</x:definedName>
    <x:definedName name="IQ_OTHER_LIAB_BR" hidden="1">"c932"</x:definedName>
    <x:definedName name="IQ_OTHER_LIAB_FIN" hidden="1">"c933"</x:definedName>
    <x:definedName name="IQ_OTHER_LIAB_INS" hidden="1">"c934"</x:definedName>
    <x:definedName name="IQ_OTHER_LIAB_LT" hidden="1">"c935"</x:definedName>
    <x:definedName name="IQ_OTHER_LIAB_LT_BNK" hidden="1">"c936"</x:definedName>
    <x:definedName name="IQ_OTHER_LIAB_LT_BR" hidden="1">"c937"</x:definedName>
    <x:definedName name="IQ_OTHER_LIAB_LT_FIN" hidden="1">"c938"</x:definedName>
    <x:definedName name="IQ_OTHER_LIAB_LT_INS" hidden="1">"c939"</x:definedName>
    <x:definedName name="IQ_OTHER_LIAB_LT_REIT" hidden="1">"c940"</x:definedName>
    <x:definedName name="IQ_OTHER_LIAB_LT_UTI" hidden="1">"c941"</x:definedName>
    <x:definedName name="IQ_OTHER_LIAB_REIT" hidden="1">"c942"</x:definedName>
    <x:definedName name="IQ_OTHER_LIAB_UTI" hidden="1">"c943"</x:definedName>
    <x:definedName name="IQ_OTHER_LIAB_WRITTEN" hidden="1">"c944"</x:definedName>
    <x:definedName name="IQ_OTHER_LOANS" hidden="1">"c945"</x:definedName>
    <x:definedName name="IQ_OTHER_LONG_TERM" hidden="1">"c1409"</x:definedName>
    <x:definedName name="IQ_OTHER_LT_ASSETS" hidden="1">"c946"</x:definedName>
    <x:definedName name="IQ_OTHER_LT_ASSETS_BNK" hidden="1">"c947"</x:definedName>
    <x:definedName name="IQ_OTHER_LT_ASSETS_BR" hidden="1">"c948"</x:definedName>
    <x:definedName name="IQ_OTHER_LT_ASSETS_FIN" hidden="1">"c949"</x:definedName>
    <x:definedName name="IQ_OTHER_LT_ASSETS_INS" hidden="1">"c950"</x:definedName>
    <x:definedName name="IQ_OTHER_LT_ASSETS_REIT" hidden="1">"c951"</x:definedName>
    <x:definedName name="IQ_OTHER_LT_ASSETS_UTI" hidden="1">"c952"</x:definedName>
    <x:definedName name="IQ_OTHER_NET" hidden="1">"c1453"</x:definedName>
    <x:definedName name="IQ_OTHER_NON_INT_EXP" hidden="1">"c953"</x:definedName>
    <x:definedName name="IQ_OTHER_NON_INT_EXP_TOTAL" hidden="1">"c954"</x:definedName>
    <x:definedName name="IQ_OTHER_NON_INT_INC" hidden="1">"c955"</x:definedName>
    <x:definedName name="IQ_OTHER_NON_OPER_EXP" hidden="1">"c956"</x:definedName>
    <x:definedName name="IQ_OTHER_NON_OPER_EXP_BR" hidden="1">"c957"</x:definedName>
    <x:definedName name="IQ_OTHER_NON_OPER_EXP_FIN" hidden="1">"c958"</x:definedName>
    <x:definedName name="IQ_OTHER_NON_OPER_EXP_INS" hidden="1">"c959"</x:definedName>
    <x:definedName name="IQ_OTHER_NON_OPER_EXP_REIT" hidden="1">"c960"</x:definedName>
    <x:definedName name="IQ_OTHER_NON_OPER_EXP_SUPPL" hidden="1">"c961"</x:definedName>
    <x:definedName name="IQ_OTHER_NON_OPER_EXP_SUPPL_BR" hidden="1">"c962"</x:definedName>
    <x:definedName name="IQ_OTHER_NON_OPER_EXP_SUPPL_FIN" hidden="1">"c963"</x:definedName>
    <x:definedName name="IQ_OTHER_NON_OPER_EXP_SUPPL_INS" hidden="1">"c964"</x:definedName>
    <x:definedName name="IQ_OTHER_NON_OPER_EXP_SUPPL_REIT" hidden="1">"c965"</x:definedName>
    <x:definedName name="IQ_OTHER_NON_OPER_EXP_SUPPL_UTI" hidden="1">"c966"</x:definedName>
    <x:definedName name="IQ_OTHER_NON_OPER_EXP_UTI" hidden="1">"c967"</x:definedName>
    <x:definedName name="IQ_OTHER_OPER" hidden="1">"c982"</x:definedName>
    <x:definedName name="IQ_OTHER_OPER_ACT" hidden="1">"c983"</x:definedName>
    <x:definedName name="IQ_OTHER_OPER_ACT_BNK" hidden="1">"c984"</x:definedName>
    <x:definedName name="IQ_OTHER_OPER_ACT_BR" hidden="1">"c985"</x:definedName>
    <x:definedName name="IQ_OTHER_OPER_ACT_FIN" hidden="1">"c986"</x:definedName>
    <x:definedName name="IQ_OTHER_OPER_ACT_INS" hidden="1">"c987"</x:definedName>
    <x:definedName name="IQ_OTHER_OPER_ACT_REIT" hidden="1">"c988"</x:definedName>
    <x:definedName name="IQ_OTHER_OPER_ACT_UTI" hidden="1">"c989"</x:definedName>
    <x:definedName name="IQ_OTHER_OPER_BR" hidden="1">"c990"</x:definedName>
    <x:definedName name="IQ_OTHER_OPER_FIN" hidden="1">"c991"</x:definedName>
    <x:definedName name="IQ_OTHER_OPER_INS" hidden="1">"c992"</x:definedName>
    <x:definedName name="IQ_OTHER_OPER_REIT" hidden="1">"c993"</x:definedName>
    <x:definedName name="IQ_OTHER_OPER_SUPPL_BR" hidden="1">"c994"</x:definedName>
    <x:definedName name="IQ_OTHER_OPER_SUPPL_FIN" hidden="1">"c995"</x:definedName>
    <x:definedName name="IQ_OTHER_OPER_SUPPL_INS" hidden="1">"c996"</x:definedName>
    <x:definedName name="IQ_OTHER_OPER_SUPPL_REIT" hidden="1">"c997"</x:definedName>
    <x:definedName name="IQ_OTHER_OPER_SUPPL_UTI" hidden="1">"c998"</x:definedName>
    <x:definedName name="IQ_OTHER_OPER_TOT_BNK" hidden="1">"c999"</x:definedName>
    <x:definedName name="IQ_OTHER_OPER_TOT_BR" hidden="1">"c1000"</x:definedName>
    <x:definedName name="IQ_OTHER_OPER_TOT_FIN" hidden="1">"c1001"</x:definedName>
    <x:definedName name="IQ_OTHER_OPER_TOT_INS" hidden="1">"c1002"</x:definedName>
    <x:definedName name="IQ_OTHER_OPER_TOT_REIT" hidden="1">"c1003"</x:definedName>
    <x:definedName name="IQ_OTHER_OPER_TOT_UTI" hidden="1">"c1004"</x:definedName>
    <x:definedName name="IQ_OTHER_OPER_UTI" hidden="1">"c1005"</x:definedName>
    <x:definedName name="IQ_OTHER_OPTIONS_BEG_OS" hidden="1">"c2686"</x:definedName>
    <x:definedName name="IQ_OTHER_OPTIONS_CANCELLED" hidden="1">"c2689"</x:definedName>
    <x:definedName name="IQ_OTHER_OPTIONS_END_OS" hidden="1">"c2690"</x:definedName>
    <x:definedName name="IQ_OTHER_OPTIONS_EXERCISED" hidden="1">"c2688"</x:definedName>
    <x:definedName name="IQ_OTHER_OPTIONS_GRANTED" hidden="1">"c2687"</x:definedName>
    <x:definedName name="IQ_OTHER_OPTIONS_STRIKE_PRICE_OS" hidden="1">"c2691"</x:definedName>
    <x:definedName name="IQ_OTHER_OUTSTANDING_BS_DATE" hidden="1">"c1972"</x:definedName>
    <x:definedName name="IQ_OTHER_OUTSTANDING_FILING_DATE" hidden="1">"c1974"</x:definedName>
    <x:definedName name="IQ_OTHER_PC_WRITTEN" hidden="1">"c1006"</x:definedName>
    <x:definedName name="IQ_OTHER_REAL_ESTATE" hidden="1">"c1007"</x:definedName>
    <x:definedName name="IQ_OTHER_RECEIV" hidden="1">"c1008"</x:definedName>
    <x:definedName name="IQ_OTHER_RECEIV_INS" hidden="1">"c1009"</x:definedName>
    <x:definedName name="IQ_OTHER_REV" hidden="1">"c1010"</x:definedName>
    <x:definedName name="IQ_OTHER_REV_BR" hidden="1">"c1011"</x:definedName>
    <x:definedName name="IQ_OTHER_REV_FIN" hidden="1">"c1012"</x:definedName>
    <x:definedName name="IQ_OTHER_REV_INS" hidden="1">"c1013"</x:definedName>
    <x:definedName name="IQ_OTHER_REV_REIT" hidden="1">"c1014"</x:definedName>
    <x:definedName name="IQ_OTHER_REV_SUPPL" hidden="1">"c1015"</x:definedName>
    <x:definedName name="IQ_OTHER_REV_SUPPL_BR" hidden="1">"c1016"</x:definedName>
    <x:definedName name="IQ_OTHER_REV_SUPPL_FIN" hidden="1">"c1017"</x:definedName>
    <x:definedName name="IQ_OTHER_REV_SUPPL_INS" hidden="1">"c1018"</x:definedName>
    <x:definedName name="IQ_OTHER_REV_SUPPL_REIT" hidden="1">"c1019"</x:definedName>
    <x:definedName name="IQ_OTHER_REV_SUPPL_UTI" hidden="1">"c1020"</x:definedName>
    <x:definedName name="IQ_OTHER_REV_UTI" hidden="1">"c1021"</x:definedName>
    <x:definedName name="IQ_OTHER_REVENUE" hidden="1">"c1410"</x:definedName>
    <x:definedName name="IQ_OTHER_STRIKE_PRICE_GRANTED" hidden="1">"c2692"</x:definedName>
    <x:definedName name="IQ_OTHER_UNDRAWN" hidden="1">"c2522"</x:definedName>
    <x:definedName name="IQ_OTHER_UNUSUAL" hidden="1">"c1488"</x:definedName>
    <x:definedName name="IQ_OTHER_UNUSUAL_BNK" hidden="1">"c1560"</x:definedName>
    <x:definedName name="IQ_OTHER_UNUSUAL_BR" hidden="1">"c1561"</x:definedName>
    <x:definedName name="IQ_OTHER_UNUSUAL_FIN" hidden="1">"c1562"</x:definedName>
    <x:definedName name="IQ_OTHER_UNUSUAL_INS" hidden="1">"c1563"</x:definedName>
    <x:definedName name="IQ_OTHER_UNUSUAL_REIT" hidden="1">"c1564"</x:definedName>
    <x:definedName name="IQ_OTHER_UNUSUAL_SUPPL" hidden="1">"c1494"</x:definedName>
    <x:definedName name="IQ_OTHER_UNUSUAL_SUPPL_BNK" hidden="1">"c1495"</x:definedName>
    <x:definedName name="IQ_OTHER_UNUSUAL_SUPPL_BR" hidden="1">"c1496"</x:definedName>
    <x:definedName name="IQ_OTHER_UNUSUAL_SUPPL_FIN" hidden="1">"c1497"</x:definedName>
    <x:definedName name="IQ_OTHER_UNUSUAL_SUPPL_INS" hidden="1">"c1498"</x:definedName>
    <x:definedName name="IQ_OTHER_UNUSUAL_SUPPL_REIT" hidden="1">"c1499"</x:definedName>
    <x:definedName name="IQ_OTHER_UNUSUAL_SUPPL_UTI" hidden="1">"c1500"</x:definedName>
    <x:definedName name="IQ_OTHER_UNUSUAL_UTI" hidden="1">"c1565"</x:definedName>
    <x:definedName name="IQ_OTHER_WARRANTS_BEG_OS" hidden="1">"c2712"</x:definedName>
    <x:definedName name="IQ_OTHER_WARRANTS_CANCELLED" hidden="1">"c2715"</x:definedName>
    <x:definedName name="IQ_OTHER_WARRANTS_END_OS" hidden="1">"c2716"</x:definedName>
    <x:definedName name="IQ_OTHER_WARRANTS_EXERCISED" hidden="1">"c2714"</x:definedName>
    <x:definedName name="IQ_OTHER_WARRANTS_ISSUED" hidden="1">"c2713"</x:definedName>
    <x:definedName name="IQ_OTHER_WARRANTS_STRIKE_PRICE_ISSUED" hidden="1">"c2718"</x:definedName>
    <x:definedName name="IQ_OTHER_WARRANTS_STRIKE_PRICE_OS" hidden="1">"c2717"</x:definedName>
    <x:definedName name="IQ_OUTSTANDING_BS_DATE" hidden="1">"c2128"</x:definedName>
    <x:definedName name="IQ_OUTSTANDING_FILING_DATE" hidden="1">"c1023"</x:definedName>
    <x:definedName name="IQ_OWNERSHIP" hidden="1">"c2160"</x:definedName>
    <x:definedName name="IQ_PART_TIME" hidden="1">"c1024"</x:definedName>
    <x:definedName name="IQ_PAY_ACCRUED" hidden="1">"c1457"</x:definedName>
    <x:definedName name="IQ_PAYOUT_RATIO" hidden="1">"c1900"</x:definedName>
    <x:definedName name="IQ_PBV" hidden="1">"c1025"</x:definedName>
    <x:definedName name="IQ_PBV_AVG" hidden="1">"c1026"</x:definedName>
    <x:definedName name="IQ_PC_EARNED" hidden="1">"c2749"</x:definedName>
    <x:definedName name="IQ_PC_GAAP_COMBINED_RATIO" hidden="1">"c2781"</x:definedName>
    <x:definedName name="IQ_PC_GAAP_COMBINED_RATIO_EXCL_CL" hidden="1">"c2782"</x:definedName>
    <x:definedName name="IQ_PC_GAAP_EXPENSE_RATIO" hidden="1">"c2780"</x:definedName>
    <x:definedName name="IQ_PC_GAAP_LOSS" hidden="1">"c2779"</x:definedName>
    <x:definedName name="IQ_PC_POLICY_BENEFITS_EXP" hidden="1">"c2790"</x:definedName>
    <x:definedName name="IQ_PC_STAT_COMBINED_RATIO" hidden="1">"c2778"</x:definedName>
    <x:definedName name="IQ_PC_STAT_COMBINED_RATIO_EXCL_DIV" hidden="1">"c2777"</x:definedName>
    <x:definedName name="IQ_PC_STAT_DIVIDEND_RATIO" hidden="1">"c2776"</x:definedName>
    <x:definedName name="IQ_PC_STAT_EXPENSE_RATIO" hidden="1">"c2775"</x:definedName>
    <x:definedName name="IQ_PC_STAT_LOSS_RATIO" hidden="1">"c2774"</x:definedName>
    <x:definedName name="IQ_PC_STATUTORY_SURPLUS" hidden="1">"c2770"</x:definedName>
    <x:definedName name="IQ_PC_WRITTEN" hidden="1">"c1027"</x:definedName>
    <x:definedName name="IQ_PE_EXCL" hidden="1">"c1028"</x:definedName>
    <x:definedName name="IQ_PE_EXCL_AVG" hidden="1">"c1029"</x:definedName>
    <x:definedName name="IQ_PE_EXCL_FWD" hidden="1">"c1030"</x:definedName>
    <x:definedName name="IQ_PE_EXCL_FWD_REUT" hidden="1">"c4049"</x:definedName>
    <x:definedName name="IQ_PE_NORMALIZED" hidden="1">"c2207"</x:definedName>
    <x:definedName name="IQ_PE_RATIO" hidden="1">"c1610"</x:definedName>
    <x:definedName name="IQ_PEG_FWD" hidden="1">"c1863"</x:definedName>
    <x:definedName name="IQ_PEG_FWD_REUT" hidden="1">"c4052"</x:definedName>
    <x:definedName name="IQ_PENSION" hidden="1">"c1031"</x:definedName>
    <x:definedName name="IQ_PENSION_ACCRUED_LIAB" hidden="1">"c3134"</x:definedName>
    <x:definedName name="IQ_PENSION_ACCRUED_LIAB_DOM" hidden="1">"c3132"</x:definedName>
    <x:definedName name="IQ_PENSION_ACCRUED_LIAB_FOREIGN" hidden="1">"c3133"</x:definedName>
    <x:definedName name="IQ_PENSION_ACCUM_OTHER_CI" hidden="1">"c3140"</x:definedName>
    <x:definedName name="IQ_PENSION_ACCUM_OTHER_CI_DOM" hidden="1">"c3138"</x:definedName>
    <x:definedName name="IQ_PENSION_ACCUM_OTHER_CI_FOREIGN" hidden="1">"c3139"</x:definedName>
    <x:definedName name="IQ_PENSION_ACCUMULATED_OBLIGATION" hidden="1">"c3570"</x:definedName>
    <x:definedName name="IQ_PENSION_ACCUMULATED_OBLIGATION_DOMESTIC" hidden="1">"c3568"</x:definedName>
    <x:definedName name="IQ_PENSION_ACCUMULATED_OBLIGATION_FOREIGN" hidden="1">"c3569"</x:definedName>
    <x:definedName name="IQ_PENSION_ASSETS" hidden="1">"c3182"</x:definedName>
    <x:definedName name="IQ_PENSION_ASSETS_ACQ" hidden="1">"c3173"</x:definedName>
    <x:definedName name="IQ_PENSION_ASSETS_ACQ_DOM" hidden="1">"c3171"</x:definedName>
    <x:definedName name="IQ_PENSION_ASSETS_ACQ_FOREIGN" hidden="1">"c3172"</x:definedName>
    <x:definedName name="IQ_PENSION_ASSETS_ACTUAL_RETURN" hidden="1">"c3158"</x:definedName>
    <x:definedName name="IQ_PENSION_ASSETS_ACTUAL_RETURN_DOM" hidden="1">"c3156"</x:definedName>
    <x:definedName name="IQ_PENSION_ASSETS_ACTUAL_RETURN_FOREIGN" hidden="1">"c3157"</x:definedName>
    <x:definedName name="IQ_PENSION_ASSETS_BEG" hidden="1">"c3155"</x:definedName>
    <x:definedName name="IQ_PENSION_ASSETS_BEG_DOM" hidden="1">"c3153"</x:definedName>
    <x:definedName name="IQ_PENSION_ASSETS_BEG_FOREIGN" hidden="1">"c3154"</x:definedName>
    <x:definedName name="IQ_PENSION_ASSETS_BENEFITS_PAID" hidden="1">"c3167"</x:definedName>
    <x:definedName name="IQ_PENSION_ASSETS_BENEFITS_PAID_DOM" hidden="1">"c3165"</x:definedName>
    <x:definedName name="IQ_PENSION_ASSETS_BENEFITS_PAID_FOREIGN" hidden="1">"c3166"</x:definedName>
    <x:definedName name="IQ_PENSION_ASSETS_CURTAIL" hidden="1">"c3176"</x:definedName>
    <x:definedName name="IQ_PENSION_ASSETS_CURTAIL_DOM" hidden="1">"c3174"</x:definedName>
    <x:definedName name="IQ_PENSION_ASSETS_CURTAIL_FOREIGN" hidden="1">"c3175"</x:definedName>
    <x:definedName name="IQ_PENSION_ASSETS_DOM" hidden="1">"c3180"</x:definedName>
    <x:definedName name="IQ_PENSION_ASSETS_EMPLOYER_CONTRIBUTIONS" hidden="1">"c3161"</x:definedName>
    <x:definedName name="IQ_PENSION_ASSETS_EMPLOYER_CONTRIBUTIONS_DOM" hidden="1">"c3159"</x:definedName>
    <x:definedName name="IQ_PENSION_ASSETS_EMPLOYER_CONTRIBUTIONS_FOREIGN" hidden="1">"c3160"</x:definedName>
    <x:definedName name="IQ_PENSION_ASSETS_FOREIGN" hidden="1">"c3181"</x:definedName>
    <x:definedName name="IQ_PENSION_ASSETS_FX_ADJ" hidden="1">"c3170"</x:definedName>
    <x:definedName name="IQ_PENSION_ASSETS_FX_ADJ_DOM" hidden="1">"c3168"</x:definedName>
    <x:definedName name="IQ_PENSION_ASSETS_FX_ADJ_FOREIGN" hidden="1">"c3169"</x:definedName>
    <x:definedName name="IQ_PENSION_ASSETS_OTHER_PLAN_ADJ" hidden="1">"c3179"</x:definedName>
    <x:definedName name="IQ_PENSION_ASSETS_OTHER_PLAN_ADJ_DOM" hidden="1">"c3177"</x:definedName>
    <x:definedName name="IQ_PENSION_ASSETS_OTHER_PLAN_ADJ_FOREIGN" hidden="1">"c3178"</x:definedName>
    <x:definedName name="IQ_PENSION_ASSETS_PARTICIP_CONTRIBUTIONS" hidden="1">"c3164"</x:definedName>
    <x:definedName name="IQ_PENSION_ASSETS_PARTICIP_CONTRIBUTIONS_DOM" hidden="1">"c3162"</x:definedName>
    <x:definedName name="IQ_PENSION_ASSETS_PARTICIP_CONTRIBUTIONS_FOREIGN" hidden="1">"c3163"</x:definedName>
    <x:definedName name="IQ_PENSION_BENEFIT_INFO_DATE" hidden="1">"c3230"</x:definedName>
    <x:definedName name="IQ_PENSION_BENEFIT_INFO_DATE_DOM" hidden="1">"c3228"</x:definedName>
    <x:definedName name="IQ_PENSION_BENEFIT_INFO_DATE_FOREIGN" hidden="1">"c3229"</x:definedName>
    <x:definedName name="IQ_PENSION_BREAKDOWN_EQ" hidden="1">"c3101"</x:definedName>
    <x:definedName name="IQ_PENSION_BREAKDOWN_EQ_DOM" hidden="1">"c3099"</x:definedName>
    <x:definedName name="IQ_PENSION_BREAKDOWN_EQ_FOREIGN" hidden="1">"c3100"</x:definedName>
    <x:definedName name="IQ_PENSION_BREAKDOWN_FI" hidden="1">"c3104"</x:definedName>
    <x:definedName name="IQ_PENSION_BREAKDOWN_FI_DOM" hidden="1">"c3102"</x:definedName>
    <x:definedName name="IQ_PENSION_BREAKDOWN_FI_FOREIGN" hidden="1">"c3103"</x:definedName>
    <x:definedName name="IQ_PENSION_BREAKDOWN_OTHER" hidden="1">"c3110"</x:definedName>
    <x:definedName name="IQ_PENSION_BREAKDOWN_OTHER_DOM" hidden="1">"c3108"</x:definedName>
    <x:definedName name="IQ_PENSION_BREAKDOWN_OTHER_FOREIGN" hidden="1">"c3109"</x:definedName>
    <x:definedName name="IQ_PENSION_BREAKDOWN_PCT_EQ" hidden="1">"c3089"</x:definedName>
    <x:definedName name="IQ_PENSION_BREAKDOWN_PCT_EQ_DOM" hidden="1">"c3087"</x:definedName>
    <x:definedName name="IQ_PENSION_BREAKDOWN_PCT_EQ_FOREIGN" hidden="1">"c3088"</x:definedName>
    <x:definedName name="IQ_PENSION_BREAKDOWN_PCT_FI" hidden="1">"c3092"</x:definedName>
    <x:definedName name="IQ_PENSION_BREAKDOWN_PCT_FI_DOM" hidden="1">"c3090"</x:definedName>
    <x:definedName name="IQ_PENSION_BREAKDOWN_PCT_FI_FOREIGN" hidden="1">"c3091"</x:definedName>
    <x:definedName name="IQ_PENSION_BREAKDOWN_PCT_OTHER" hidden="1">"c3098"</x:definedName>
    <x:definedName name="IQ_PENSION_BREAKDOWN_PCT_OTHER_DOM" hidden="1">"c3096"</x:definedName>
    <x:definedName name="IQ_PENSION_BREAKDOWN_PCT_OTHER_FOREIGN" hidden="1">"c3097"</x:definedName>
    <x:definedName name="IQ_PENSION_BREAKDOWN_PCT_RE" hidden="1">"c3095"</x:definedName>
    <x:definedName name="IQ_PENSION_BREAKDOWN_PCT_RE_DOM" hidden="1">"c3093"</x:definedName>
    <x:definedName name="IQ_PENSION_BREAKDOWN_PCT_RE_FOREIGN" hidden="1">"c3094"</x:definedName>
    <x:definedName name="IQ_PENSION_BREAKDOWN_RE" hidden="1">"c3107"</x:definedName>
    <x:definedName name="IQ_PENSION_BREAKDOWN_RE_DOM" hidden="1">"c3105"</x:definedName>
    <x:definedName name="IQ_PENSION_BREAKDOWN_RE_FOREIGN" hidden="1">"c3106"</x:definedName>
    <x:definedName name="IQ_PENSION_CONTRIBUTION_TOTAL_COST" hidden="1">"c3559"</x:definedName>
    <x:definedName name="IQ_PENSION_DISC_RATE_MAX" hidden="1">"c3236"</x:definedName>
    <x:definedName name="IQ_PENSION_DISC_RATE_MAX_DOM" hidden="1">"c3234"</x:definedName>
    <x:definedName name="IQ_PENSION_DISC_RATE_MAX_FOREIGN" hidden="1">"c3235"</x:definedName>
    <x:definedName name="IQ_PENSION_DISC_RATE_MIN" hidden="1">"c3233"</x:definedName>
    <x:definedName name="IQ_PENSION_DISC_RATE_MIN_DOM" hidden="1">"c3231"</x:definedName>
    <x:definedName name="IQ_PENSION_DISC_RATE_MIN_FOREIGN" hidden="1">"c3232"</x:definedName>
    <x:definedName name="IQ_PENSION_DISCOUNT_RATE_DOMESTIC" hidden="1">"c3573"</x:definedName>
    <x:definedName name="IQ_PENSION_DISCOUNT_RATE_FOREIGN" hidden="1">"c3574"</x:definedName>
    <x:definedName name="IQ_PENSION_EST_BENEFIT_1YR" hidden="1">"c3113"</x:definedName>
    <x:definedName name="IQ_PENSION_EST_BENEFIT_1YR_DOM" hidden="1">"c3111"</x:definedName>
    <x:definedName name="IQ_PENSION_EST_BENEFIT_1YR_FOREIGN" hidden="1">"c3112"</x:definedName>
    <x:definedName name="IQ_PENSION_EST_BENEFIT_2YR" hidden="1">"c3116"</x:definedName>
    <x:definedName name="IQ_PENSION_EST_BENEFIT_2YR_DOM" hidden="1">"c3114"</x:definedName>
    <x:definedName name="IQ_PENSION_EST_BENEFIT_2YR_FOREIGN" hidden="1">"c3115"</x:definedName>
    <x:definedName name="IQ_PENSION_EST_BENEFIT_3YR" hidden="1">"c3119"</x:definedName>
    <x:definedName name="IQ_PENSION_EST_BENEFIT_3YR_DOM" hidden="1">"c3117"</x:definedName>
    <x:definedName name="IQ_PENSION_EST_BENEFIT_3YR_FOREIGN" hidden="1">"c3118"</x:definedName>
    <x:definedName name="IQ_PENSION_EST_BENEFIT_4YR" hidden="1">"c3122"</x:definedName>
    <x:definedName name="IQ_PENSION_EST_BENEFIT_4YR_DOM" hidden="1">"c3120"</x:definedName>
    <x:definedName name="IQ_PENSION_EST_BENEFIT_4YR_FOREIGN" hidden="1">"c3121"</x:definedName>
    <x:definedName name="IQ_PENSION_EST_BENEFIT_5YR" hidden="1">"c3125"</x:definedName>
    <x:definedName name="IQ_PENSION_EST_BENEFIT_5YR_DOM" hidden="1">"c3123"</x:definedName>
    <x:definedName name="IQ_PENSION_EST_BENEFIT_5YR_FOREIGN" hidden="1">"c3124"</x:definedName>
    <x:definedName name="IQ_PENSION_EST_BENEFIT_AFTER5" hidden="1">"c3128"</x:definedName>
    <x:definedName name="IQ_PENSION_EST_BENEFIT_AFTER5_DOM" hidden="1">"c3126"</x:definedName>
    <x:definedName name="IQ_PENSION_EST_BENEFIT_AFTER5_FOREIGN" hidden="1">"c3127"</x:definedName>
    <x:definedName name="IQ_PENSION_EST_CONTRIBUTIONS_NEXTYR" hidden="1">"c3218"</x:definedName>
    <x:definedName name="IQ_PENSION_EST_CONTRIBUTIONS_NEXTYR_DOM" hidden="1">"c3216"</x:definedName>
    <x:definedName name="IQ_PENSION_EST_CONTRIBUTIONS_NEXTYR_FOREIGN" hidden="1">"c3217"</x:definedName>
    <x:definedName name="IQ_PENSION_EXP_RATE_RETURN_MAX" hidden="1">"c3248"</x:definedName>
    <x:definedName name="IQ_PENSION_EXP_RATE_RETURN_MAX_DOM" hidden="1">"c3246"</x:definedName>
    <x:definedName name="IQ_PENSION_EXP_RATE_RETURN_MAX_FOREIGN" hidden="1">"c3247"</x:definedName>
    <x:definedName name="IQ_PENSION_EXP_RATE_RETURN_MIN" hidden="1">"c3245"</x:definedName>
    <x:definedName name="IQ_PENSION_EXP_RATE_RETURN_MIN_DOM" hidden="1">"c3243"</x:definedName>
    <x:definedName name="IQ_PENSION_EXP_RATE_RETURN_MIN_FOREIGN" hidden="1">"c3244"</x:definedName>
    <x:definedName name="IQ_PENSION_EXP_RETURN_DOMESTIC" hidden="1">"c3571"</x:definedName>
    <x:definedName name="IQ_PENSION_EXP_RETURN_FOREIGN" hidden="1">"c3572"</x:definedName>
    <x:definedName name="IQ_PENSION_INTAN_ASSETS" hidden="1">"c3137"</x:definedName>
    <x:definedName name="IQ_PENSION_INTAN_ASSETS_DOM" hidden="1">"c3135"</x:definedName>
    <x:definedName name="IQ_PENSION_INTAN_ASSETS_FOREIGN" hidden="1">"c3136"</x:definedName>
    <x:definedName name="IQ_PENSION_INTEREST_COST" hidden="1">"c3582"</x:definedName>
    <x:definedName name="IQ_PENSION_INTEREST_COST_DOM" hidden="1">"c3580"</x:definedName>
    <x:definedName name="IQ_PENSION_INTEREST_COST_FOREIGN" hidden="1">"c3581"</x:definedName>
    <x:definedName name="IQ_PENSION_NET_ASSET_RECOG" hidden="1">"c3152"</x:definedName>
    <x:definedName name="IQ_PENSION_NET_ASSET_RECOG_DOM" hidden="1">"c3150"</x:definedName>
    <x:definedName name="IQ_PENSION_NET_ASSET_RECOG_FOREIGN" hidden="1">"c3151"</x:definedName>
    <x:definedName name="IQ_PENSION_OBLIGATION_ACQ" hidden="1">"c3206"</x:definedName>
    <x:definedName name="IQ_PENSION_OBLIGATION_ACQ_DOM" hidden="1">"c3204"</x:definedName>
    <x:definedName name="IQ_PENSION_OBLIGATION_ACQ_FOREIGN" hidden="1">"c3205"</x:definedName>
    <x:definedName name="IQ_PENSION_OBLIGATION_ACTUARIAL_GAIN_LOSS" hidden="1">"c3197"</x:definedName>
    <x:definedName name="IQ_PENSION_OBLIGATION_ACTUARIAL_GAIN_LOSS_DOM" hidden="1">"c3195"</x:definedName>
    <x:definedName name="IQ_PENSION_OBLIGATION_ACTUARIAL_GAIN_LOSS_FOREIGN" hidden="1">"c3196"</x:definedName>
    <x:definedName name="IQ_PENSION_OBLIGATION_BEG" hidden="1">"c3185"</x:definedName>
    <x:definedName name="IQ_PENSION_OBLIGATION_BEG_DOM" hidden="1">"c3183"</x:definedName>
    <x:definedName name="IQ_PENSION_OBLIGATION_BEG_FOREIGN" hidden="1">"c3184"</x:definedName>
    <x:definedName name="IQ_PENSION_OBLIGATION_CURTAIL" hidden="1">"c3209"</x:definedName>
    <x:definedName name="IQ_PENSION_OBLIGATION_CURTAIL_DOM" hidden="1">"c3207"</x:definedName>
    <x:definedName name="IQ_PENSION_OBLIGATION_CURTAIL_FOREIGN" hidden="1">"c3208"</x:definedName>
    <x:definedName name="IQ_PENSION_OBLIGATION_EMPLOYEE_CONTRIBUTIONS" hidden="1">"c3194"</x:definedName>
    <x:definedName name="IQ_PENSION_OBLIGATION_EMPLOYEE_CONTRIBUTIONS_DOM" hidden="1">"c3192"</x:definedName>
    <x:definedName name="IQ_PENSION_OBLIGATION_EMPLOYEE_CONTRIBUTIONS_FOREIGN" hidden="1">"c3193"</x:definedName>
    <x:definedName name="IQ_PENSION_OBLIGATION_FX_ADJ" hidden="1">"c3203"</x:definedName>
    <x:definedName name="IQ_PENSION_OBLIGATION_FX_ADJ_DOM" hidden="1">"c3201"</x:definedName>
    <x:definedName name="IQ_PENSION_OBLIGATION_FX_ADJ_FOREIGN" hidden="1">"c3202"</x:definedName>
    <x:definedName name="IQ_PENSION_OBLIGATION_INTEREST_COST" hidden="1">"c3191"</x:definedName>
    <x:definedName name="IQ_PENSION_OBLIGATION_INTEREST_COST_DOM" hidden="1">"c3189"</x:definedName>
    <x:definedName name="IQ_PENSION_OBLIGATION_INTEREST_COST_FOREIGN" hidden="1">"c3190"</x:definedName>
    <x:definedName name="IQ_PENSION_OBLIGATION_OTHER_COST" hidden="1">"c3555"</x:definedName>
    <x:definedName name="IQ_PENSION_OBLIGATION_OTHER_COST_DOM" hidden="1">"c3553"</x:definedName>
    <x:definedName name="IQ_PENSION_OBLIGATION_OTHER_COST_FOREIGN" hidden="1">"c3554"</x:definedName>
    <x:definedName name="IQ_PENSION_OBLIGATION_OTHER_PLAN_ADJ" hidden="1">"c3212"</x:definedName>
    <x:definedName name="IQ_PENSION_OBLIGATION_OTHER_PLAN_ADJ_DOM" hidden="1">"c3210"</x:definedName>
    <x:definedName name="IQ_PENSION_OBLIGATION_OTHER_PLAN_ADJ_FOREIGN" hidden="1">"c3211"</x:definedName>
    <x:definedName name="IQ_PENSION_OBLIGATION_PAID" hidden="1">"c3200"</x:definedName>
    <x:definedName name="IQ_PENSION_OBLIGATION_PAID_DOM" hidden="1">"c3198"</x:definedName>
    <x:definedName name="IQ_PENSION_OBLIGATION_PAID_FOREIGN" hidden="1">"c3199"</x:definedName>
    <x:definedName name="IQ_PENSION_OBLIGATION_PROJECTED" hidden="1">"c3215"</x:definedName>
    <x:definedName name="IQ_PENSION_OBLIGATION_PROJECTED_DOM" hidden="1">"c3213"</x:definedName>
    <x:definedName name="IQ_PENSION_OBLIGATION_PROJECTED_FOREIGN" hidden="1">"c3214"</x:definedName>
    <x:definedName name="IQ_PENSION_OBLIGATION_ROA" hidden="1">"c3552"</x:definedName>
    <x:definedName name="IQ_PENSION_OBLIGATION_ROA_DOM" hidden="1">"c3550"</x:definedName>
    <x:definedName name="IQ_PENSION_OBLIGATION_ROA_FOREIGN" hidden="1">"c3551"</x:definedName>
    <x:definedName name="IQ_PENSION_OBLIGATION_SERVICE_COST" hidden="1">"c3188"</x:definedName>
    <x:definedName name="IQ_PENSION_OBLIGATION_SERVICE_COST_DOM" hidden="1">"c3186"</x:definedName>
    <x:definedName name="IQ_PENSION_OBLIGATION_SERVICE_COST_FOREIGN" hidden="1">"c3187"</x:definedName>
    <x:definedName name="IQ_PENSION_OBLIGATION_TOTAL_COST" hidden="1">"c3558"</x:definedName>
    <x:definedName name="IQ_PENSION_OBLIGATION_TOTAL_COST_DOM" hidden="1">"c3556"</x:definedName>
    <x:definedName name="IQ_PENSION_OBLIGATION_TOTAL_COST_FOREIGN" hidden="1">"c3557"</x:definedName>
    <x:definedName name="IQ_PENSION_OTHER" hidden="1">"c3143"</x:definedName>
    <x:definedName name="IQ_PENSION_OTHER_ADJ" hidden="1">"c3149"</x:definedName>
    <x:definedName name="IQ_PENSION_OTHER_ADJ_DOM" hidden="1">"c3147"</x:definedName>
    <x:definedName name="IQ_PENSION_OTHER_ADJ_FOREIGN" hidden="1">"c3148"</x:definedName>
    <x:definedName name="IQ_PENSION_OTHER_DOM" hidden="1">"c3141"</x:definedName>
    <x:definedName name="IQ_PENSION_OTHER_FOREIGN" hidden="1">"c3142"</x:definedName>
    <x:definedName name="IQ_PENSION_PBO_ASSUMED_RATE_RET_MAX" hidden="1">"c3254"</x:definedName>
    <x:definedName name="IQ_PENSION_PBO_ASSUMED_RATE_RET_MAX_DOM" hidden="1">"c3252"</x:definedName>
    <x:definedName name="IQ_PENSION_PBO_ASSUMED_RATE_RET_MAX_FOREIGN" hidden="1">"c3253"</x:definedName>
    <x:definedName name="IQ_PENSION_PBO_ASSUMED_RATE_RET_MIN" hidden="1">"c3251"</x:definedName>
    <x:definedName name="IQ_PENSION_PBO_ASSUMED_RATE_RET_MIN_DOM" hidden="1">"c3249"</x:definedName>
    <x:definedName name="IQ_PENSION_PBO_ASSUMED_RATE_RET_MIN_FOREIGN" hidden="1">"c3250"</x:definedName>
    <x:definedName name="IQ_PENSION_PBO_RATE_COMP_INCREASE_MAX" hidden="1">"c3260"</x:definedName>
    <x:definedName name="IQ_PENSION_PBO_RATE_COMP_INCREASE_MAX_DOM" hidden="1">"c3258"</x:definedName>
    <x:definedName name="IQ_PENSION_PBO_RATE_COMP_INCREASE_MAX_FOREIGN" hidden="1">"c3259"</x:definedName>
    <x:definedName name="IQ_PENSION_PBO_RATE_COMP_INCREASE_MIN" hidden="1">"c3257"</x:definedName>
    <x:definedName name="IQ_PENSION_PBO_RATE_COMP_INCREASE_MIN_DOM" hidden="1">"c3255"</x:definedName>
    <x:definedName name="IQ_PENSION_PBO_RATE_COMP_INCREASE_MIN_FOREIGN" hidden="1">"c3256"</x:definedName>
    <x:definedName name="IQ_PENSION_PREPAID_COST" hidden="1">"c3131"</x:definedName>
    <x:definedName name="IQ_PENSION_PREPAID_COST_DOM" hidden="1">"c3129"</x:definedName>
    <x:definedName name="IQ_PENSION_PREPAID_COST_FOREIGN" hidden="1">"c3130"</x:definedName>
    <x:definedName name="IQ_PENSION_PROJECTED_OBLIGATION" hidden="1">"c3566"</x:definedName>
    <x:definedName name="IQ_PENSION_PROJECTED_OBLIGATION_DOMESTIC" hidden="1">"c3564"</x:definedName>
    <x:definedName name="IQ_PENSION_PROJECTED_OBLIGATION_FOREIGN" hidden="1">"c3565"</x:definedName>
    <x:definedName name="IQ_PENSION_QUART_ADDL_CONTRIBUTIONS_EXP" hidden="1">"c3224"</x:definedName>
    <x:definedName name="IQ_PENSION_QUART_ADDL_CONTRIBUTIONS_EXP_DOM" hidden="1">"c3222"</x:definedName>
    <x:definedName name="IQ_PENSION_QUART_ADDL_CONTRIBUTIONS_EXP_FOREIGN" hidden="1">"c3223"</x:definedName>
    <x:definedName name="IQ_PENSION_QUART_EMPLOYER_CONTRIBUTIONS" hidden="1">"c3221"</x:definedName>
    <x:definedName name="IQ_PENSION_QUART_EMPLOYER_CONTRIBUTIONS_DOM" hidden="1">"c3219"</x:definedName>
    <x:definedName name="IQ_PENSION_QUART_EMPLOYER_CONTRIBUTIONS_FOREIGN" hidden="1">"c3220"</x:definedName>
    <x:definedName name="IQ_PENSION_RATE_COMP_GROWTH_DOMESTIC" hidden="1">"c3575"</x:definedName>
    <x:definedName name="IQ_PENSION_RATE_COMP_GROWTH_FOREIGN" hidden="1">"c3576"</x:definedName>
    <x:definedName name="IQ_PENSION_RATE_COMP_INCREASE_MAX" hidden="1">"c3242"</x:definedName>
    <x:definedName name="IQ_PENSION_RATE_COMP_INCREASE_MAX_DOM" hidden="1">"c3240"</x:definedName>
    <x:definedName name="IQ_PENSION_RATE_COMP_INCREASE_MAX_FOREIGN" hidden="1">"c3241"</x:definedName>
    <x:definedName name="IQ_PENSION_RATE_COMP_INCREASE_MIN" hidden="1">"c3239"</x:definedName>
    <x:definedName name="IQ_PENSION_RATE_COMP_INCREASE_MIN_DOM" hidden="1">"c3237"</x:definedName>
    <x:definedName name="IQ_PENSION_RATE_COMP_INCREASE_MIN_FOREIGN" hidden="1">"c3238"</x:definedName>
    <x:definedName name="IQ_PENSION_SERVICE_COST" hidden="1">"c3579"</x:definedName>
    <x:definedName name="IQ_PENSION_SERVICE_COST_DOM" hidden="1">"c3577"</x:definedName>
    <x:definedName name="IQ_PENSION_SERVICE_COST_FOREIGN" hidden="1">"c3578"</x:definedName>
    <x:definedName name="IQ_PENSION_TOTAL_ASSETS" hidden="1">"c3563"</x:definedName>
    <x:definedName name="IQ_PENSION_TOTAL_ASSETS_DOMESTIC" hidden="1">"c3561"</x:definedName>
    <x:definedName name="IQ_PENSION_TOTAL_ASSETS_FOREIGN" hidden="1">"c3562"</x:definedName>
    <x:definedName name="IQ_PENSION_TOTAL_EXP" hidden="1">"c3560"</x:definedName>
    <x:definedName name="IQ_PENSION_UNFUNDED_ADDL_MIN_LIAB" hidden="1">"c3227"</x:definedName>
    <x:definedName name="IQ_PENSION_UNFUNDED_ADDL_MIN_LIAB_DOM" hidden="1">"c3225"</x:definedName>
    <x:definedName name="IQ_PENSION_UNFUNDED_ADDL_MIN_LIAB_FOREIGN" hidden="1">"c3226"</x:definedName>
    <x:definedName name="IQ_PENSION_UNRECOG_PRIOR" hidden="1">"c3146"</x:definedName>
    <x:definedName name="IQ_PENSION_UNRECOG_PRIOR_DOM" hidden="1">"c3144"</x:definedName>
    <x:definedName name="IQ_PENSION_UNRECOG_PRIOR_FOREIGN" hidden="1">"c3145"</x:definedName>
    <x:definedName name="IQ_PENSION_UV_LIAB" hidden="1">"c3567"</x:definedName>
    <x:definedName name="IQ_PERCENT_CHANGE_EST_5YR_GROWTH_RATE_12MONTHS" hidden="1">"c1852"</x:definedName>
    <x:definedName name="IQ_PERCENT_CHANGE_EST_5YR_GROWTH_RATE_12MONTHS_REUT" hidden="1">"c3959"</x:definedName>
    <x:definedName name="IQ_PERCENT_CHANGE_EST_5YR_GROWTH_RATE_18MONTHS" hidden="1">"c1853"</x:definedName>
    <x:definedName name="IQ_PERCENT_CHANGE_EST_5YR_GROWTH_RATE_18MONTHS_REUT" hidden="1">"c3960"</x:definedName>
    <x:definedName name="IQ_PERCENT_CHANGE_EST_5YR_GROWTH_RATE_3MONTHS" hidden="1">"c1849"</x:definedName>
    <x:definedName name="IQ_PERCENT_CHANGE_EST_5YR_GROWTH_RATE_3MONTHS_REUT" hidden="1">"c3956"</x:definedName>
    <x:definedName name="IQ_PERCENT_CHANGE_EST_5YR_GROWTH_RATE_6MONTHS" hidden="1">"c1850"</x:definedName>
    <x:definedName name="IQ_PERCENT_CHANGE_EST_5YR_GROWTH_RATE_6MONTHS_REUT" hidden="1">"c3957"</x:definedName>
    <x:definedName name="IQ_PERCENT_CHANGE_EST_5YR_GROWTH_RATE_9MONTHS" hidden="1">"c1851"</x:definedName>
    <x:definedName name="IQ_PERCENT_CHANGE_EST_5YR_GROWTH_RATE_9MONTHS_REUT" hidden="1">"c3958"</x:definedName>
    <x:definedName name="IQ_PERCENT_CHANGE_EST_5YR_GROWTH_RATE_DAY" hidden="1">"c1846"</x:definedName>
    <x:definedName name="IQ_PERCENT_CHANGE_EST_5YR_GROWTH_RATE_DAY_REUT" hidden="1">"c3954"</x:definedName>
    <x:definedName name="IQ_PERCENT_CHANGE_EST_5YR_GROWTH_RATE_MONTH" hidden="1">"c1848"</x:definedName>
    <x:definedName name="IQ_PERCENT_CHANGE_EST_5YR_GROWTH_RATE_MONTH_REUT" hidden="1">"c3955"</x:definedName>
    <x:definedName name="IQ_PERCENT_CHANGE_EST_5YR_GROWTH_RATE_WEEK" hidden="1">"c1847"</x:definedName>
    <x:definedName name="IQ_PERCENT_CHANGE_EST_5YR_GROWTH_RATE_WEEK_REUT" hidden="1">"c5435"</x:definedName>
    <x:definedName name="IQ_PERCENT_CHANGE_EST_CFPS_12MONTHS" hidden="1">"c1812"</x:definedName>
    <x:definedName name="IQ_PERCENT_CHANGE_EST_CFPS_12MONTHS_REUT" hidden="1">"c3924"</x:definedName>
    <x:definedName name="IQ_PERCENT_CHANGE_EST_CFPS_18MONTHS" hidden="1">"c1813"</x:definedName>
    <x:definedName name="IQ_PERCENT_CHANGE_EST_CFPS_18MONTHS_REUT" hidden="1">"c3925"</x:definedName>
    <x:definedName name="IQ_PERCENT_CHANGE_EST_CFPS_3MONTHS" hidden="1">"c1809"</x:definedName>
    <x:definedName name="IQ_PERCENT_CHANGE_EST_CFPS_3MONTHS_REUT" hidden="1">"c3921"</x:definedName>
    <x:definedName name="IQ_PERCENT_CHANGE_EST_CFPS_6MONTHS" hidden="1">"c1810"</x:definedName>
    <x:definedName name="IQ_PERCENT_CHANGE_EST_CFPS_6MONTHS_REUT" hidden="1">"c3922"</x:definedName>
    <x:definedName name="IQ_PERCENT_CHANGE_EST_CFPS_9MONTHS" hidden="1">"c1811"</x:definedName>
    <x:definedName name="IQ_PERCENT_CHANGE_EST_CFPS_9MONTHS_REUT" hidden="1">"c3923"</x:definedName>
    <x:definedName name="IQ_PERCENT_CHANGE_EST_CFPS_DAY" hidden="1">"c1806"</x:definedName>
    <x:definedName name="IQ_PERCENT_CHANGE_EST_CFPS_DAY_REUT" hidden="1">"c3919"</x:definedName>
    <x:definedName name="IQ_PERCENT_CHANGE_EST_CFPS_MONTH" hidden="1">"c1808"</x:definedName>
    <x:definedName name="IQ_PERCENT_CHANGE_EST_CFPS_MONTH_REUT" hidden="1">"c3920"</x:definedName>
    <x:definedName name="IQ_PERCENT_CHANGE_EST_CFPS_WEEK" hidden="1">"c1807"</x:definedName>
    <x:definedName name="IQ_PERCENT_CHANGE_EST_CFPS_WEEK_REUT" hidden="1">"c3962"</x:definedName>
    <x:definedName name="IQ_PERCENT_CHANGE_EST_DPS_12MONTHS" hidden="1">"c1820"</x:definedName>
    <x:definedName name="IQ_PERCENT_CHANGE_EST_DPS_12MONTHS_REUT" hidden="1">"c3931"</x:definedName>
    <x:definedName name="IQ_PERCENT_CHANGE_EST_DPS_18MONTHS" hidden="1">"c1821"</x:definedName>
    <x:definedName name="IQ_PERCENT_CHANGE_EST_DPS_18MONTHS_REUT" hidden="1">"c3932"</x:definedName>
    <x:definedName name="IQ_PERCENT_CHANGE_EST_DPS_3MONTHS" hidden="1">"c1817"</x:definedName>
    <x:definedName name="IQ_PERCENT_CHANGE_EST_DPS_3MONTHS_REUT" hidden="1">"c3928"</x:definedName>
    <x:definedName name="IQ_PERCENT_CHANGE_EST_DPS_6MONTHS" hidden="1">"c1818"</x:definedName>
    <x:definedName name="IQ_PERCENT_CHANGE_EST_DPS_6MONTHS_REUT" hidden="1">"c3929"</x:definedName>
    <x:definedName name="IQ_PERCENT_CHANGE_EST_DPS_9MONTHS" hidden="1">"c1819"</x:definedName>
    <x:definedName name="IQ_PERCENT_CHANGE_EST_DPS_9MONTHS_REUT" hidden="1">"c3930"</x:definedName>
    <x:definedName name="IQ_PERCENT_CHANGE_EST_DPS_DAY" hidden="1">"c1814"</x:definedName>
    <x:definedName name="IQ_PERCENT_CHANGE_EST_DPS_DAY_REUT" hidden="1">"c3926"</x:definedName>
    <x:definedName name="IQ_PERCENT_CHANGE_EST_DPS_MONTH" hidden="1">"c1816"</x:definedName>
    <x:definedName name="IQ_PERCENT_CHANGE_EST_DPS_MONTH_REUT" hidden="1">"c3927"</x:definedName>
    <x:definedName name="IQ_PERCENT_CHANGE_EST_DPS_WEEK" hidden="1">"c1815"</x:definedName>
    <x:definedName name="IQ_PERCENT_CHANGE_EST_DPS_WEEK_REUT" hidden="1">"c3963"</x:definedName>
    <x:definedName name="IQ_PERCENT_CHANGE_EST_EBITDA_12MONTHS" hidden="1">"c1804"</x:definedName>
    <x:definedName name="IQ_PERCENT_CHANGE_EST_EBITDA_12MONTHS_REUT" hidden="1">"c3917"</x:definedName>
    <x:definedName name="IQ_PERCENT_CHANGE_EST_EBITDA_18MONTHS" hidden="1">"c1805"</x:definedName>
    <x:definedName name="IQ_PERCENT_CHANGE_EST_EBITDA_18MONTHS_REUT" hidden="1">"c3918"</x:definedName>
    <x:definedName name="IQ_PERCENT_CHANGE_EST_EBITDA_3MONTHS" hidden="1">"c1801"</x:definedName>
    <x:definedName name="IQ_PERCENT_CHANGE_EST_EBITDA_3MONTHS_REUT" hidden="1">"c3914"</x:definedName>
    <x:definedName name="IQ_PERCENT_CHANGE_EST_EBITDA_6MONTHS" hidden="1">"c1802"</x:definedName>
    <x:definedName name="IQ_PERCENT_CHANGE_EST_EBITDA_6MONTHS_REUT" hidden="1">"c3915"</x:definedName>
    <x:definedName name="IQ_PERCENT_CHANGE_EST_EBITDA_9MONTHS" hidden="1">"c1803"</x:definedName>
    <x:definedName name="IQ_PERCENT_CHANGE_EST_EBITDA_9MONTHS_REUT" hidden="1">"c3916"</x:definedName>
    <x:definedName name="IQ_PERCENT_CHANGE_EST_EBITDA_DAY" hidden="1">"c1798"</x:definedName>
    <x:definedName name="IQ_PERCENT_CHANGE_EST_EBITDA_DAY_REUT" hidden="1">"c3912"</x:definedName>
    <x:definedName name="IQ_PERCENT_CHANGE_EST_EBITDA_MONTH" hidden="1">"c1800"</x:definedName>
    <x:definedName name="IQ_PERCENT_CHANGE_EST_EBITDA_MONTH_REUT" hidden="1">"c3913"</x:definedName>
    <x:definedName name="IQ_PERCENT_CHANGE_EST_EBITDA_WEEK" hidden="1">"c1799"</x:definedName>
    <x:definedName name="IQ_PERCENT_CHANGE_EST_EBITDA_WEEK_REUT" hidden="1">"c3961"</x:definedName>
    <x:definedName name="IQ_PERCENT_CHANGE_EST_EPS_12MONTHS" hidden="1">"c1788"</x:definedName>
    <x:definedName name="IQ_PERCENT_CHANGE_EST_EPS_12MONTHS_REUT" hidden="1">"c3902"</x:definedName>
    <x:definedName name="IQ_PERCENT_CHANGE_EST_EPS_18MONTHS" hidden="1">"c1789"</x:definedName>
    <x:definedName name="IQ_PERCENT_CHANGE_EST_EPS_18MONTHS_REUT" hidden="1">"c3903"</x:definedName>
    <x:definedName name="IQ_PERCENT_CHANGE_EST_EPS_3MONTHS" hidden="1">"c1785"</x:definedName>
    <x:definedName name="IQ_PERCENT_CHANGE_EST_EPS_3MONTHS_REUT" hidden="1">"c3899"</x:definedName>
    <x:definedName name="IQ_PERCENT_CHANGE_EST_EPS_6MONTHS" hidden="1">"c1786"</x:definedName>
    <x:definedName name="IQ_PERCENT_CHANGE_EST_EPS_6MONTHS_REUT" hidden="1">"c3900"</x:definedName>
    <x:definedName name="IQ_PERCENT_CHANGE_EST_EPS_9MONTHS" hidden="1">"c1787"</x:definedName>
    <x:definedName name="IQ_PERCENT_CHANGE_EST_EPS_9MONTHS_REUT" hidden="1">"c3901"</x:definedName>
    <x:definedName name="IQ_PERCENT_CHANGE_EST_EPS_DAY" hidden="1">"c1782"</x:definedName>
    <x:definedName name="IQ_PERCENT_CHANGE_EST_EPS_DAY_REUT" hidden="1">"c3896"</x:definedName>
    <x:definedName name="IQ_PERCENT_CHANGE_EST_EPS_MONTH" hidden="1">"c1784"</x:definedName>
    <x:definedName name="IQ_PERCENT_CHANGE_EST_EPS_MONTH_REUT" hidden="1">"c3898"</x:definedName>
    <x:definedName name="IQ_PERCENT_CHANGE_EST_EPS_WEEK" hidden="1">"c1783"</x:definedName>
    <x:definedName name="IQ_PERCENT_CHANGE_EST_EPS_WEEK_REUT" hidden="1">"c3897"</x:definedName>
    <x:definedName name="IQ_PERCENT_CHANGE_EST_FFO_12MONTHS" hidden="1">"c1828"</x:definedName>
    <x:definedName name="IQ_PERCENT_CHANGE_EST_FFO_12MONTHS_REUT" hidden="1">"c3938"</x:definedName>
    <x:definedName name="IQ_PERCENT_CHANGE_EST_FFO_18MONTHS" hidden="1">"c1829"</x:definedName>
    <x:definedName name="IQ_PERCENT_CHANGE_EST_FFO_18MONTHS_REUT" hidden="1">"c3939"</x:definedName>
    <x:definedName name="IQ_PERCENT_CHANGE_EST_FFO_3MONTHS" hidden="1">"c1825"</x:definedName>
    <x:definedName name="IQ_PERCENT_CHANGE_EST_FFO_3MONTHS_REUT" hidden="1">"c3935"</x:definedName>
    <x:definedName name="IQ_PERCENT_CHANGE_EST_FFO_6MONTHS" hidden="1">"c1826"</x:definedName>
    <x:definedName name="IQ_PERCENT_CHANGE_EST_FFO_6MONTHS_REUT" hidden="1">"c3936"</x:definedName>
    <x:definedName name="IQ_PERCENT_CHANGE_EST_FFO_9MONTHS" hidden="1">"c1827"</x:definedName>
    <x:definedName name="IQ_PERCENT_CHANGE_EST_FFO_9MONTHS_REUT" hidden="1">"c3937"</x:definedName>
    <x:definedName name="IQ_PERCENT_CHANGE_EST_FFO_DAY" hidden="1">"c1822"</x:definedName>
    <x:definedName name="IQ_PERCENT_CHANGE_EST_FFO_DAY_REUT" hidden="1">"c3933"</x:definedName>
    <x:definedName name="IQ_PERCENT_CHANGE_EST_FFO_MONTH" hidden="1">"c1824"</x:definedName>
    <x:definedName name="IQ_PERCENT_CHANGE_EST_FFO_MONTH_REUT" hidden="1">"c3934"</x:definedName>
    <x:definedName name="IQ_PERCENT_CHANGE_EST_FFO_WEEK" hidden="1">"c1823"</x:definedName>
    <x:definedName name="IQ_PERCENT_CHANGE_EST_FFO_WEEK_REUT" hidden="1">"c3964"</x:definedName>
    <x:definedName name="IQ_PERCENT_CHANGE_EST_PRICE_TARGET_12MONTHS" hidden="1">"c1844"</x:definedName>
    <x:definedName name="IQ_PERCENT_CHANGE_EST_PRICE_TARGET_12MONTHS_REUT" hidden="1">"c3952"</x:definedName>
    <x:definedName name="IQ_PERCENT_CHANGE_EST_PRICE_TARGET_18MONTHS" hidden="1">"c1845"</x:definedName>
    <x:definedName name="IQ_PERCENT_CHANGE_EST_PRICE_TARGET_18MONTHS_REUT" hidden="1">"c3953"</x:definedName>
    <x:definedName name="IQ_PERCENT_CHANGE_EST_PRICE_TARGET_3MONTHS" hidden="1">"c1841"</x:definedName>
    <x:definedName name="IQ_PERCENT_CHANGE_EST_PRICE_TARGET_3MONTHS_REUT" hidden="1">"c3949"</x:definedName>
    <x:definedName name="IQ_PERCENT_CHANGE_EST_PRICE_TARGET_6MONTHS" hidden="1">"c1842"</x:definedName>
    <x:definedName name="IQ_PERCENT_CHANGE_EST_PRICE_TARGET_6MONTHS_REUT" hidden="1">"c3950"</x:definedName>
    <x:definedName name="IQ_PERCENT_CHANGE_EST_PRICE_TARGET_9MONTHS" hidden="1">"c1843"</x:definedName>
    <x:definedName name="IQ_PERCENT_CHANGE_EST_PRICE_TARGET_9MONTHS_REUT" hidden="1">"c3951"</x:definedName>
    <x:definedName name="IQ_PERCENT_CHANGE_EST_PRICE_TARGET_DAY" hidden="1">"c1838"</x:definedName>
    <x:definedName name="IQ_PERCENT_CHANGE_EST_PRICE_TARGET_DAY_REUT" hidden="1">"c3947"</x:definedName>
    <x:definedName name="IQ_PERCENT_CHANGE_EST_PRICE_TARGET_MONTH" hidden="1">"c1840"</x:definedName>
    <x:definedName name="IQ_PERCENT_CHANGE_EST_PRICE_TARGET_MONTH_REUT" hidden="1">"c3948"</x:definedName>
    <x:definedName name="IQ_PERCENT_CHANGE_EST_PRICE_TARGET_WEEK" hidden="1">"c1839"</x:definedName>
    <x:definedName name="IQ_PERCENT_CHANGE_EST_PRICE_TARGET_WEEK_REUT" hidden="1">"c3967"</x:definedName>
    <x:definedName name="IQ_PERCENT_CHANGE_EST_RECO_12MONTHS" hidden="1">"c1836"</x:definedName>
    <x:definedName name="IQ_PERCENT_CHANGE_EST_RECO_12MONTHS_REUT" hidden="1">"c3945"</x:definedName>
    <x:definedName name="IQ_PERCENT_CHANGE_EST_RECO_18MONTHS" hidden="1">"c1837"</x:definedName>
    <x:definedName name="IQ_PERCENT_CHANGE_EST_RECO_18MONTHS_REUT" hidden="1">"c3946"</x:definedName>
    <x:definedName name="IQ_PERCENT_CHANGE_EST_RECO_3MONTHS" hidden="1">"c1833"</x:definedName>
    <x:definedName name="IQ_PERCENT_CHANGE_EST_RECO_3MONTHS_REUT" hidden="1">"c3942"</x:definedName>
    <x:definedName name="IQ_PERCENT_CHANGE_EST_RECO_6MONTHS" hidden="1">"c1834"</x:definedName>
    <x:definedName name="IQ_PERCENT_CHANGE_EST_RECO_6MONTHS_REUT" hidden="1">"c3943"</x:definedName>
    <x:definedName name="IQ_PERCENT_CHANGE_EST_RECO_9MONTHS" hidden="1">"c1835"</x:definedName>
    <x:definedName name="IQ_PERCENT_CHANGE_EST_RECO_9MONTHS_REUT" hidden="1">"c3944"</x:definedName>
    <x:definedName name="IQ_PERCENT_CHANGE_EST_RECO_DAY" hidden="1">"c1830"</x:definedName>
    <x:definedName name="IQ_PERCENT_CHANGE_EST_RECO_DAY_REUT" hidden="1">"c3940"</x:definedName>
    <x:definedName name="IQ_PERCENT_CHANGE_EST_RECO_MONTH" hidden="1">"c1832"</x:definedName>
    <x:definedName name="IQ_PERCENT_CHANGE_EST_RECO_MONTH_REUT" hidden="1">"c3941"</x:definedName>
    <x:definedName name="IQ_PERCENT_CHANGE_EST_RECO_WEEK" hidden="1">"c1831"</x:definedName>
    <x:definedName name="IQ_PERCENT_CHANGE_EST_RECO_WEEK_REUT" hidden="1">"c3965"</x:definedName>
    <x:definedName name="IQ_PERCENT_CHANGE_EST_REV_12MONTHS" hidden="1">"c1796"</x:definedName>
    <x:definedName name="IQ_PERCENT_CHANGE_EST_REV_12MONTHS_REUT" hidden="1">"c3910"</x:definedName>
    <x:definedName name="IQ_PERCENT_CHANGE_EST_REV_18MONTHS" hidden="1">"c1797"</x:definedName>
    <x:definedName name="IQ_PERCENT_CHANGE_EST_REV_18MONTHS_REUT" hidden="1">"c3911"</x:definedName>
    <x:definedName name="IQ_PERCENT_CHANGE_EST_REV_3MONTHS" hidden="1">"c1793"</x:definedName>
    <x:definedName name="IQ_PERCENT_CHANGE_EST_REV_3MONTHS_REUT" hidden="1">"c3907"</x:definedName>
    <x:definedName name="IQ_PERCENT_CHANGE_EST_REV_6MONTHS" hidden="1">"c1794"</x:definedName>
    <x:definedName name="IQ_PERCENT_CHANGE_EST_REV_6MONTHS_REUT" hidden="1">"c3908"</x:definedName>
    <x:definedName name="IQ_PERCENT_CHANGE_EST_REV_9MONTHS" hidden="1">"c1795"</x:definedName>
    <x:definedName name="IQ_PERCENT_CHANGE_EST_REV_9MONTHS_REUT" hidden="1">"c3909"</x:definedName>
    <x:definedName name="IQ_PERCENT_CHANGE_EST_REV_DAY" hidden="1">"c1790"</x:definedName>
    <x:definedName name="IQ_PERCENT_CHANGE_EST_REV_DAY_REUT" hidden="1">"c3904"</x:definedName>
    <x:definedName name="IQ_PERCENT_CHANGE_EST_REV_MONTH" hidden="1">"c1792"</x:definedName>
    <x:definedName name="IQ_PERCENT_CHANGE_EST_REV_MONTH_REUT" hidden="1">"c3906"</x:definedName>
    <x:definedName name="IQ_PERCENT_CHANGE_EST_REV_WEEK" hidden="1">"c1791"</x:definedName>
    <x:definedName name="IQ_PERCENT_CHANGE_EST_REV_WEEK_REUT" hidden="1">"c3905"</x:definedName>
    <x:definedName name="IQ_PERIODDATE" hidden="1">"c1414"</x:definedName>
    <x:definedName name="IQ_PERIODDATE_BS" hidden="1">"c1032"</x:definedName>
    <x:definedName name="IQ_PERIODDATE_CF" hidden="1">"c1033"</x:definedName>
    <x:definedName name="IQ_PERIODDATE_IS" hidden="1">"c1034"</x:definedName>
    <x:definedName name="IQ_PERIODLENGTH_CF" hidden="1">"c1502"</x:definedName>
    <x:definedName name="IQ_PERIODLENGTH_IS" hidden="1">"c1503"</x:definedName>
    <x:definedName name="IQ_PERTYPE" hidden="1">"c1611"</x:definedName>
    <x:definedName name="IQ_PLL" hidden="1">"c2114"</x:definedName>
    <x:definedName name="IQ_PMT_FREQ" hidden="1">"c2236"</x:definedName>
    <x:definedName name="IQ_POISON_PUT_EFFECT_DATE" hidden="1">"c2486"</x:definedName>
    <x:definedName name="IQ_POISON_PUT_EXPIRATION_DATE" hidden="1">"c2487"</x:definedName>
    <x:definedName name="IQ_POISON_PUT_PRICE" hidden="1">"c2488"</x:definedName>
    <x:definedName name="IQ_POLICY_BENEFITS" hidden="1">"c1036"</x:definedName>
    <x:definedName name="IQ_POLICY_COST" hidden="1">"c1037"</x:definedName>
    <x:definedName name="IQ_POLICY_LIAB" hidden="1">"c1612"</x:definedName>
    <x:definedName name="IQ_POLICY_LOANS" hidden="1">"c1038"</x:definedName>
    <x:definedName name="IQ_POST_RETIRE_EXP" hidden="1">"c1039"</x:definedName>
    <x:definedName name="IQ_POSTPAID_CHURN" hidden="1">"c2121"</x:definedName>
    <x:definedName name="IQ_POSTPAID_SUBS" hidden="1">"c2118"</x:definedName>
    <x:definedName name="IQ_POTENTIAL_UPSIDE" hidden="1">"c1855"</x:definedName>
    <x:definedName name="IQ_POTENTIAL_UPSIDE_REUT" hidden="1">"c3968"</x:definedName>
    <x:definedName name="IQ_PRE_OPEN_COST" hidden="1">"c1040"</x:definedName>
    <x:definedName name="IQ_PRE_TAX_ACT_OR_EST" hidden="1">"c2221"</x:definedName>
    <x:definedName name="IQ_PRE_TAX_ACT_OR_EST_REUT" hidden="1">"c5467"</x:definedName>
    <x:definedName name="IQ_PREF_CONVERT" hidden="1">"c1041"</x:definedName>
    <x:definedName name="IQ_PREF_DIV_CF" hidden="1">"c1042"</x:definedName>
    <x:definedName name="IQ_PREF_DIV_OTHER" hidden="1">"c1043"</x:definedName>
    <x:definedName name="IQ_PREF_DIVID" hidden="1">"c1461"</x:definedName>
    <x:definedName name="IQ_PREF_EQUITY" hidden="1">"c1044"</x:definedName>
    <x:definedName name="IQ_PREF_ISSUED" hidden="1">"c1045"</x:definedName>
    <x:definedName name="IQ_PREF_ISSUED_BNK" hidden="1">"c1046"</x:definedName>
    <x:definedName name="IQ_PREF_ISSUED_BR" hidden="1">"c1047"</x:definedName>
    <x:definedName name="IQ_PREF_ISSUED_FIN" hidden="1">"c1048"</x:definedName>
    <x:definedName name="IQ_PREF_ISSUED_INS" hidden="1">"c1049"</x:definedName>
    <x:definedName name="IQ_PREF_ISSUED_REIT" hidden="1">"c1050"</x:definedName>
    <x:definedName name="IQ_PREF_ISSUED_UTI" hidden="1">"c1051"</x:definedName>
    <x:definedName name="IQ_PREF_NON_REDEEM" hidden="1">"c1052"</x:definedName>
    <x:definedName name="IQ_PREF_OTHER" hidden="1">"c1053"</x:definedName>
    <x:definedName name="IQ_PREF_OTHER_BNK" hidden="1">"c1054"</x:definedName>
    <x:definedName name="IQ_PREF_OTHER_BR" hidden="1">"c1055"</x:definedName>
    <x:definedName name="IQ_PREF_OTHER_FIN" hidden="1">"c1056"</x:definedName>
    <x:definedName name="IQ_PREF_OTHER_INS" hidden="1">"c1057"</x:definedName>
    <x:definedName name="IQ_PREF_OTHER_REIT" hidden="1">"c1058"</x:definedName>
    <x:definedName name="IQ_PREF_REDEEM" hidden="1">"c1059"</x:definedName>
    <x:definedName name="IQ_PREF_REP" hidden="1">"c1060"</x:definedName>
    <x:definedName name="IQ_PREF_REP_BNK" hidden="1">"c1061"</x:definedName>
    <x:definedName name="IQ_PREF_REP_BR" hidden="1">"c1062"</x:definedName>
    <x:definedName name="IQ_PREF_REP_FIN" hidden="1">"c1063"</x:definedName>
    <x:definedName name="IQ_PREF_REP_INS" hidden="1">"c1064"</x:definedName>
    <x:definedName name="IQ_PREF_REP_REIT" hidden="1">"c1065"</x:definedName>
    <x:definedName name="IQ_PREF_REP_UTI" hidden="1">"c1066"</x:definedName>
    <x:definedName name="IQ_PREF_STOCK" hidden="1">"c1416"</x:definedName>
    <x:definedName name="IQ_PREF_TOT" hidden="1">"c1415"</x:definedName>
    <x:definedName name="IQ_PREMIUMS_ANNUITY_REV" hidden="1">"c1067"</x:definedName>
    <x:definedName name="IQ_PREPAID_CHURN" hidden="1">"c2120"</x:definedName>
    <x:definedName name="IQ_PREPAID_EXP" hidden="1">"c1068"</x:definedName>
    <x:definedName name="IQ_PREPAID_EXPEN" hidden="1">"c1418"</x:definedName>
    <x:definedName name="IQ_PREPAID_SUBS" hidden="1">"c2117"</x:definedName>
    <x:definedName name="IQ_PRETAX_GW_INC_EST" hidden="1">"c1702"</x:definedName>
    <x:definedName name="IQ_PRETAX_GW_INC_EST_REUT" hidden="1">"c5354"</x:definedName>
    <x:definedName name="IQ_PRETAX_GW_INC_HIGH_EST" hidden="1">"c1704"</x:definedName>
    <x:definedName name="IQ_PRETAX_GW_INC_HIGH_EST_REUT" hidden="1">"c5356"</x:definedName>
    <x:definedName name="IQ_PRETAX_GW_INC_LOW_EST" hidden="1">"c1705"</x:definedName>
    <x:definedName name="IQ_PRETAX_GW_INC_LOW_EST_REUT" hidden="1">"c5357"</x:definedName>
    <x:definedName name="IQ_PRETAX_GW_INC_MEDIAN_EST" hidden="1">"c1703"</x:definedName>
    <x:definedName name="IQ_PRETAX_GW_INC_MEDIAN_EST_REUT" hidden="1">"c5355"</x:definedName>
    <x:definedName name="IQ_PRETAX_GW_INC_NUM_EST" hidden="1">"c1706"</x:definedName>
    <x:definedName name="IQ_PRETAX_GW_INC_NUM_EST_REUT" hidden="1">"c5358"</x:definedName>
    <x:definedName name="IQ_PRETAX_GW_INC_STDDEV_EST" hidden="1">"c1707"</x:definedName>
    <x:definedName name="IQ_PRETAX_GW_INC_STDDEV_EST_REUT" hidden="1">"c5359"</x:definedName>
    <x:definedName name="IQ_PRETAX_INC_EST" hidden="1">"c1695"</x:definedName>
    <x:definedName name="IQ_PRETAX_INC_EST_REUT" hidden="1">"c5347"</x:definedName>
    <x:definedName name="IQ_PRETAX_INC_HIGH_EST" hidden="1">"c1697"</x:definedName>
    <x:definedName name="IQ_PRETAX_INC_HIGH_EST_REUT" hidden="1">"c5349"</x:definedName>
    <x:definedName name="IQ_PRETAX_INC_LOW_EST" hidden="1">"c1698"</x:definedName>
    <x:definedName name="IQ_PRETAX_INC_LOW_EST_REUT" hidden="1">"c5350"</x:definedName>
    <x:definedName name="IQ_PRETAX_INC_MEDIAN_EST" hidden="1">"c1696"</x:definedName>
    <x:definedName name="IQ_PRETAX_INC_MEDIAN_EST_REUT" hidden="1">"c5348"</x:definedName>
    <x:definedName name="IQ_PRETAX_INC_NUM_EST" hidden="1">"c1699"</x:definedName>
    <x:definedName name="IQ_PRETAX_INC_NUM_EST_REUT" hidden="1">"c5351"</x:definedName>
    <x:definedName name="IQ_PRETAX_INC_STDDEV_EST" hidden="1">"c1700"</x:definedName>
    <x:definedName name="IQ_PRETAX_INC_STDDEV_EST_REUT" hidden="1">"c5352"</x:definedName>
    <x:definedName name="IQ_PRETAX_REPORT_INC_EST" hidden="1">"c1709"</x:definedName>
    <x:definedName name="IQ_PRETAX_REPORT_INC_EST_REUT" hidden="1">"c5361"</x:definedName>
    <x:definedName name="IQ_PRETAX_REPORT_INC_HIGH_EST" hidden="1">"c1711"</x:definedName>
    <x:definedName name="IQ_PRETAX_REPORT_INC_HIGH_EST_REUT" hidden="1">"c5363"</x:definedName>
    <x:definedName name="IQ_PRETAX_REPORT_INC_LOW_EST" hidden="1">"c1712"</x:definedName>
    <x:definedName name="IQ_PRETAX_REPORT_INC_LOW_EST_REUT" hidden="1">"c5364"</x:definedName>
    <x:definedName name="IQ_PRETAX_REPORT_INC_MEDIAN_EST" hidden="1">"c1710"</x:definedName>
    <x:definedName name="IQ_PRETAX_REPORT_INC_MEDIAN_EST_REUT" hidden="1">"c5362"</x:definedName>
    <x:definedName name="IQ_PRETAX_REPORT_INC_NUM_EST" hidden="1">"c1713"</x:definedName>
    <x:definedName name="IQ_PRETAX_REPORT_INC_NUM_EST_REUT" hidden="1">"c5365"</x:definedName>
    <x:definedName name="IQ_PRETAX_REPORT_INC_STDDEV_EST" hidden="1">"c1714"</x:definedName>
    <x:definedName name="IQ_PRETAX_REPORT_INC_STDDEV_EST_REUT" hidden="1">"c5366"</x:definedName>
    <x:definedName name="IQ_PRICE_CFPS_FWD" hidden="1">"c2237"</x:definedName>
    <x:definedName name="IQ_PRICE_CFPS_FWD_REUT" hidden="1">"c4053"</x:definedName>
    <x:definedName name="IQ_PRICE_OVER_BVPS" hidden="1">"c1412"</x:definedName>
    <x:definedName name="IQ_PRICE_OVER_LTM_EPS" hidden="1">"c1413"</x:definedName>
    <x:definedName name="IQ_PRICE_TARGET" hidden="1">"c82"</x:definedName>
    <x:definedName name="IQ_PRICE_TARGET_BOTTOM_UP" hidden="1">"c5486"</x:definedName>
    <x:definedName name="IQ_PRICE_TARGET_BOTTOM_UP_REUT" hidden="1">"c5494"</x:definedName>
    <x:definedName name="IQ_PRICE_TARGET_REUT" hidden="1">"c3631"</x:definedName>
    <x:definedName name="IQ_PRICE_VOLATILITY_EST" hidden="1">"c4492"</x:definedName>
    <x:definedName name="IQ_PRICE_VOLATILITY_HIGH" hidden="1">"c4493"</x:definedName>
    <x:definedName name="IQ_PRICE_VOLATILITY_LOW" hidden="1">"c4494"</x:definedName>
    <x:definedName name="IQ_PRICE_VOLATILITY_MEDIAN" hidden="1">"c4495"</x:definedName>
    <x:definedName name="IQ_PRICE_VOLATILITY_NUM" hidden="1">"c4496"</x:definedName>
    <x:definedName name="IQ_PRICE_VOLATILITY_STDDEV" hidden="1">"c4497"</x:definedName>
    <x:definedName name="IQ_PRICEDATE" hidden="1">"c1069"</x:definedName>
    <x:definedName name="IQ_PRICING_DATE" hidden="1">"c1613"</x:definedName>
    <x:definedName name="IQ_PRIMARY_EPS_TYPE" hidden="1">"c4498"</x:definedName>
    <x:definedName name="IQ_PRIMARY_EPS_TYPE_REUT" hidden="1">"c5481"</x:definedName>
    <x:definedName name="IQ_PRIMARY_INDUSTRY" hidden="1">"c1070"</x:definedName>
    <x:definedName name="IQ_PRINCIPAL_AMT" hidden="1">"c2157"</x:definedName>
    <x:definedName name="IQ_PRO_FORMA_BASIC_EPS" hidden="1">"c1614"</x:definedName>
    <x:definedName name="IQ_PRO_FORMA_DILUT_EPS" hidden="1">"c1615"</x:definedName>
    <x:definedName name="IQ_PRO_FORMA_NET_INC" hidden="1">"c1452"</x:definedName>
    <x:definedName name="IQ_PROFESSIONAL" hidden="1">"c1071"</x:definedName>
    <x:definedName name="IQ_PROFESSIONAL_TITLE" hidden="1">"c1072"</x:definedName>
    <x:definedName name="IQ_PROJECTED_PENSION_OBLIGATION" hidden="1">"c1292"</x:definedName>
    <x:definedName name="IQ_PROJECTED_PENSION_OBLIGATION_DOMESTIC" hidden="1">"c2656"</x:definedName>
    <x:definedName name="IQ_PROJECTED_PENSION_OBLIGATION_FOREIGN" hidden="1">"c2664"</x:definedName>
    <x:definedName name="IQ_PROPERTY_EXP" hidden="1">"c1073"</x:definedName>
    <x:definedName name="IQ_PROPERTY_GROSS" hidden="1">"c1379"</x:definedName>
    <x:definedName name="IQ_PROPERTY_MGMT_FEE" hidden="1">"c1074"</x:definedName>
    <x:definedName name="IQ_PROPERTY_NET" hidden="1">"c1402"</x:definedName>
    <x:definedName name="IQ_PROV_BAD_DEBTS" hidden="1">"c1075"</x:definedName>
    <x:definedName name="IQ_PROV_BAD_DEBTS_CF" hidden="1">"c1076"</x:definedName>
    <x:definedName name="IQ_PROVISION_10YR_ANN_GROWTH" hidden="1">"c1077"</x:definedName>
    <x:definedName name="IQ_PROVISION_1YR_ANN_GROWTH" hidden="1">"c1078"</x:definedName>
    <x:definedName name="IQ_PROVISION_2YR_ANN_GROWTH" hidden="1">"c1079"</x:definedName>
    <x:definedName name="IQ_PROVISION_3YR_ANN_GROWTH" hidden="1">"c1080"</x:definedName>
    <x:definedName name="IQ_PROVISION_5YR_ANN_GROWTH" hidden="1">"c1081"</x:definedName>
    <x:definedName name="IQ_PROVISION_7YR_ANN_GROWTH" hidden="1">"c1082"</x:definedName>
    <x:definedName name="IQ_PROVISION_CHARGE_OFFS" hidden="1">"c1083"</x:definedName>
    <x:definedName name="IQ_PTBV" hidden="1">"c1084"</x:definedName>
    <x:definedName name="IQ_PTBV_AVG" hidden="1">"c1085"</x:definedName>
    <x:definedName name="IQ_PUT_DATE_SCHEDULE" hidden="1">"c2483"</x:definedName>
    <x:definedName name="IQ_PUT_NOTIFICATION" hidden="1">"c2485"</x:definedName>
    <x:definedName name="IQ_PUT_PRICE_SCHEDULE" hidden="1">"c2484"</x:definedName>
    <x:definedName name="IQ_QUICK_RATIO" hidden="1">"c1086"</x:definedName>
    <x:definedName name="IQ_RATE_COMP_GROWTH_DOMESTIC" hidden="1">"c1087"</x:definedName>
    <x:definedName name="IQ_RATE_COMP_GROWTH_FOREIGN" hidden="1">"c1088"</x:definedName>
    <x:definedName name="IQ_RAW_INV" hidden="1">"c1089"</x:definedName>
    <x:definedName name="IQ_RC" hidden="1">"c2497"</x:definedName>
    <x:definedName name="IQ_RC_PCT" hidden="1">"c2498"</x:definedName>
    <x:definedName name="IQ_RD_EXP" hidden="1">"c1090"</x:definedName>
    <x:definedName name="IQ_RD_EXP_FN" hidden="1">"c1091"</x:definedName>
    <x:definedName name="IQ_RE" hidden="1">"c1092"</x:definedName>
    <x:definedName name="IQ_REAL_ESTATE" hidden="1">"c1093"</x:definedName>
    <x:definedName name="IQ_REAL_ESTATE_ASSETS" hidden="1">"c1094"</x:definedName>
    <x:definedName name="IQ_RECURRING_PROFIT_ACT_OR_EST" hidden="1">"c4507"</x:definedName>
    <x:definedName name="IQ_RECURRING_PROFIT_EST" hidden="1">"c4499"</x:definedName>
    <x:definedName name="IQ_RECURRING_PROFIT_GUIDANCE" hidden="1">"c4500"</x:definedName>
    <x:definedName name="IQ_RECURRING_PROFIT_HIGH_EST" hidden="1">"c4501"</x:definedName>
    <x:definedName name="IQ_RECURRING_PROFIT_HIGH_GUIDANCE" hidden="1">"c4179"</x:definedName>
    <x:definedName name="IQ_RECURRING_PROFIT_LOW_EST" hidden="1">"c4502"</x:definedName>
    <x:definedName name="IQ_RECURRING_PROFIT_LOW_GUIDANCE" hidden="1">"c4219"</x:definedName>
    <x:definedName name="IQ_RECURRING_PROFIT_MEDIAN_EST" hidden="1">"c4503"</x:definedName>
    <x:definedName name="IQ_RECURRING_PROFIT_NUM_EST" hidden="1">"c4504"</x:definedName>
    <x:definedName name="IQ_RECURRING_PROFIT_SHARE_ACT_OR_EST" hidden="1">"c4508"</x:definedName>
    <x:definedName name="IQ_RECURRING_PROFIT_SHARE_EST" hidden="1">"c4506"</x:definedName>
    <x:definedName name="IQ_RECURRING_PROFIT_SHARE_GUIDANCE" hidden="1">"c4509"</x:definedName>
    <x:definedName name="IQ_RECURRING_PROFIT_SHARE_HIGH_EST" hidden="1">"c4510"</x:definedName>
    <x:definedName name="IQ_RECURRING_PROFIT_SHARE_HIGH_GUIDANCE" hidden="1">"c4200"</x:definedName>
    <x:definedName name="IQ_RECURRING_PROFIT_SHARE_LOW_EST" hidden="1">"c4511"</x:definedName>
    <x:definedName name="IQ_RECURRING_PROFIT_SHARE_LOW_GUIDANCE" hidden="1">"c4240"</x:definedName>
    <x:definedName name="IQ_RECURRING_PROFIT_SHARE_MEDIAN_EST" hidden="1">"c4512"</x:definedName>
    <x:definedName name="IQ_RECURRING_PROFIT_SHARE_NUM_EST" hidden="1">"c4513"</x:definedName>
    <x:definedName name="IQ_RECURRING_PROFIT_SHARE_STDDEV_EST" hidden="1">"c4514"</x:definedName>
    <x:definedName name="IQ_RECURRING_PROFIT_STDDEV_EST" hidden="1">"c4516"</x:definedName>
    <x:definedName name="IQ_REDEEM_PREF_STOCK" hidden="1">"c1417"</x:definedName>
    <x:definedName name="IQ_REG_ASSETS" hidden="1">"c1095"</x:definedName>
    <x:definedName name="IQ_REINSUR_PAY" hidden="1">"c1096"</x:definedName>
    <x:definedName name="IQ_REINSUR_PAY_CF" hidden="1">"c1097"</x:definedName>
    <x:definedName name="IQ_REINSUR_RECOVER" hidden="1">"c1098"</x:definedName>
    <x:definedName name="IQ_REINSUR_RECOVER_CF" hidden="1">"c1099"</x:definedName>
    <x:definedName name="IQ_REINSURANCE" hidden="1">"c1100"</x:definedName>
    <x:definedName name="IQ_RENTAL_REV" hidden="1">"c1101"</x:definedName>
    <x:definedName name="IQ_RESEARCH_DEV" hidden="1">"c1419"</x:definedName>
    <x:definedName name="IQ_RESIDENTIAL_LOANS" hidden="1">"c1102"</x:definedName>
    <x:definedName name="IQ_RESTATEMENT_BS" hidden="1">"c1643"</x:definedName>
    <x:definedName name="IQ_RESTATEMENT_CF" hidden="1">"c1644"</x:definedName>
    <x:definedName name="IQ_RESTATEMENT_IS" hidden="1">"c1642"</x:definedName>
    <x:definedName name="IQ_RESTR_STOCK_COMP" hidden="1">"c3506"</x:definedName>
    <x:definedName name="IQ_RESTR_STOCK_COMP_PRETAX" hidden="1">"c3504"</x:definedName>
    <x:definedName name="IQ_RESTR_STOCK_COMP_TAX" hidden="1">"c3505"</x:definedName>
    <x:definedName name="IQ_RESTRICTED_CASH" hidden="1">"c1103"</x:definedName>
    <x:definedName name="IQ_RESTRUCTURE" hidden="1">"c1104"</x:definedName>
    <x:definedName name="IQ_RESTRUCTURE_BNK" hidden="1">"c1105"</x:definedName>
    <x:definedName name="IQ_RESTRUCTURE_BR" hidden="1">"c1106"</x:definedName>
    <x:definedName name="IQ_RESTRUCTURE_CF" hidden="1">"c1107"</x:definedName>
    <x:definedName name="IQ_RESTRUCTURE_FIN" hidden="1">"c1108"</x:definedName>
    <x:definedName name="IQ_RESTRUCTURE_INS" hidden="1">"c1109"</x:definedName>
    <x:definedName name="IQ_RESTRUCTURE_REIT" hidden="1">"c1110"</x:definedName>
    <x:definedName name="IQ_RESTRUCTURE_UTI" hidden="1">"c1111"</x:definedName>
    <x:definedName name="IQ_RESTRUCTURED_LOANS" hidden="1">"c1112"</x:definedName>
    <x:definedName name="IQ_RETAIL_ACQUIRED_FRANCHISE_STORES" hidden="1">"c2895"</x:definedName>
    <x:definedName name="IQ_RETAIL_ACQUIRED_OWNED_STORES" hidden="1">"c2903"</x:definedName>
    <x:definedName name="IQ_RETAIL_ACQUIRED_STORES" hidden="1">"c2887"</x:definedName>
    <x:definedName name="IQ_RETAIL_AVG_STORE_SIZE_GROSS" hidden="1">"c2066"</x:definedName>
    <x:definedName name="IQ_RETAIL_AVG_STORE_SIZE_NET" hidden="1">"c2067"</x:definedName>
    <x:definedName name="IQ_RETAIL_AVG_WK_SALES" hidden="1">"c2891"</x:definedName>
    <x:definedName name="IQ_RETAIL_AVG_WK_SALES_FRANCHISE" hidden="1">"c2899"</x:definedName>
    <x:definedName name="IQ_RETAIL_AVG_WK_SALES_OWNED" hidden="1">"c2907"</x:definedName>
    <x:definedName name="IQ_RETAIL_CLOSED_FRANCHISE_STORES" hidden="1">"c2896"</x:definedName>
    <x:definedName name="IQ_RETAIL_CLOSED_OWNED_STORES" hidden="1">"c2904"</x:definedName>
    <x:definedName name="IQ_RETAIL_CLOSED_STORES" hidden="1">"c2063"</x:definedName>
    <x:definedName name="IQ_RETAIL_FRANCHISE_STORES_BEG" hidden="1">"c2893"</x:definedName>
    <x:definedName name="IQ_RETAIL_OPENED_FRANCHISE_STORES" hidden="1">"c2894"</x:definedName>
    <x:definedName name="IQ_RETAIL_OPENED_OWNED_STORES" hidden="1">"c2902"</x:definedName>
    <x:definedName name="IQ_RETAIL_OPENED_STORES" hidden="1">"c2062"</x:definedName>
    <x:definedName name="IQ_RETAIL_OWNED_STORES_BEG" hidden="1">"c2901"</x:definedName>
    <x:definedName name="IQ_RETAIL_SALES_SQFT_ALL_GROSS" hidden="1">"c2138"</x:definedName>
    <x:definedName name="IQ_RETAIL_SALES_SQFT_ALL_NET" hidden="1">"c2139"</x:definedName>
    <x:definedName name="IQ_RETAIL_SALES_SQFT_COMPARABLE_GROSS" hidden="1">"c2136"</x:definedName>
    <x:definedName name="IQ_RETAIL_SALES_SQFT_COMPARABLE_NET" hidden="1">"c2137"</x:definedName>
    <x:definedName name="IQ_RETAIL_SALES_SQFT_OWNED_GROSS" hidden="1">"c2134"</x:definedName>
    <x:definedName name="IQ_RETAIL_SALES_SQFT_OWNED_NET" hidden="1">"c2135"</x:definedName>
    <x:definedName name="IQ_RETAIL_SOLD_FRANCHISE_STORES" hidden="1">"c2897"</x:definedName>
    <x:definedName name="IQ_RETAIL_SOLD_OWNED_STORES" hidden="1">"c2905"</x:definedName>
    <x:definedName name="IQ_RETAIL_SOLD_STORES" hidden="1">"c2889"</x:definedName>
    <x:definedName name="IQ_RETAIL_SQ_FOOTAGE" hidden="1">"c2064"</x:definedName>
    <x:definedName name="IQ_RETAIL_STORE_SELLING_AREA" hidden="1">"c2065"</x:definedName>
    <x:definedName name="IQ_RETAIL_STORES_BEG" hidden="1">"c2885"</x:definedName>
    <x:definedName name="IQ_RETAIL_TOTAL_FRANCHISE_STORES" hidden="1">"c2898"</x:definedName>
    <x:definedName name="IQ_RETAIL_TOTAL_OWNED_STORES" hidden="1">"c2906"</x:definedName>
    <x:definedName name="IQ_RETAIL_TOTAL_STORES" hidden="1">"c2061"</x:definedName>
    <x:definedName name="IQ_RETAINED_EARN" hidden="1">"c1420"</x:definedName>
    <x:definedName name="IQ_RETURN_ASSETS" hidden="1">"c1113"</x:definedName>
    <x:definedName name="IQ_RETURN_ASSETS_ACT_OR_EST" hidden="1">"c3585"</x:definedName>
    <x:definedName name="IQ_RETURN_ASSETS_ACT_OR_EST_REUT" hidden="1">"c5475"</x:definedName>
    <x:definedName name="IQ_RETURN_ASSETS_BANK" hidden="1">"c1114"</x:definedName>
    <x:definedName name="IQ_RETURN_ASSETS_BROK" hidden="1">"c1115"</x:definedName>
    <x:definedName name="IQ_RETURN_ASSETS_EST" hidden="1">"c3529"</x:definedName>
    <x:definedName name="IQ_RETURN_ASSETS_EST_REUT" hidden="1">"c3990"</x:definedName>
    <x:definedName name="IQ_RETURN_ASSETS_FS" hidden="1">"c1116"</x:definedName>
    <x:definedName name="IQ_RETURN_ASSETS_GUIDANCE" hidden="1">"c4517"</x:definedName>
    <x:definedName name="IQ_RETURN_ASSETS_HIGH_EST" hidden="1">"c3530"</x:definedName>
    <x:definedName name="IQ_RETURN_ASSETS_HIGH_EST_REUT" hidden="1">"c3992"</x:definedName>
    <x:definedName name="IQ_RETURN_ASSETS_HIGH_GUIDANCE" hidden="1">"c4183"</x:definedName>
    <x:definedName name="IQ_RETURN_ASSETS_LOW_EST" hidden="1">"c3531"</x:definedName>
    <x:definedName name="IQ_RETURN_ASSETS_LOW_EST_REUT" hidden="1">"c3993"</x:definedName>
    <x:definedName name="IQ_RETURN_ASSETS_LOW_GUIDANCE" hidden="1">"c4223"</x:definedName>
    <x:definedName name="IQ_RETURN_ASSETS_MEDIAN_EST" hidden="1">"c3532"</x:definedName>
    <x:definedName name="IQ_RETURN_ASSETS_MEDIAN_EST_REUT" hidden="1">"c3991"</x:definedName>
    <x:definedName name="IQ_RETURN_ASSETS_NUM_EST" hidden="1">"c3527"</x:definedName>
    <x:definedName name="IQ_RETURN_ASSETS_NUM_EST_REUT" hidden="1">"c3994"</x:definedName>
    <x:definedName name="IQ_RETURN_ASSETS_STDDEV_EST" hidden="1">"c3528"</x:definedName>
    <x:definedName name="IQ_RETURN_ASSETS_STDDEV_EST_REUT" hidden="1">"c3995"</x:definedName>
    <x:definedName name="IQ_RETURN_CAPITAL" hidden="1">"c1117"</x:definedName>
    <x:definedName name="IQ_RETURN_EQUITY" hidden="1">"c1118"</x:definedName>
    <x:definedName name="IQ_RETURN_EQUITY_ACT_OR_EST" hidden="1">"c3586"</x:definedName>
    <x:definedName name="IQ_RETURN_EQUITY_ACT_OR_EST_REUT" hidden="1">"c5476"</x:definedName>
    <x:definedName name="IQ_RETURN_EQUITY_BANK" hidden="1">"c1119"</x:definedName>
    <x:definedName name="IQ_RETURN_EQUITY_BROK" hidden="1">"c1120"</x:definedName>
    <x:definedName name="IQ_RETURN_EQUITY_EST" hidden="1">"c3535"</x:definedName>
    <x:definedName name="IQ_RETURN_EQUITY_EST_REUT" hidden="1">"c3983"</x:definedName>
    <x:definedName name="IQ_RETURN_EQUITY_FS" hidden="1">"c1121"</x:definedName>
    <x:definedName name="IQ_RETURN_EQUITY_GUIDANCE" hidden="1">"c4518"</x:definedName>
    <x:definedName name="IQ_RETURN_EQUITY_HIGH_EST" hidden="1">"c3536"</x:definedName>
    <x:definedName name="IQ_RETURN_EQUITY_HIGH_EST_REUT" hidden="1">"c3985"</x:definedName>
    <x:definedName name="IQ_RETURN_EQUITY_HIGH_GUIDANCE" hidden="1">"c4182"</x:definedName>
    <x:definedName name="IQ_RETURN_EQUITY_LOW_EST" hidden="1">"c3537"</x:definedName>
    <x:definedName name="IQ_RETURN_EQUITY_LOW_EST_REUT" hidden="1">"c3986"</x:definedName>
    <x:definedName name="IQ_RETURN_EQUITY_LOW_GUIDANCE" hidden="1">"c4222"</x:definedName>
    <x:definedName name="IQ_RETURN_EQUITY_MEDIAN_EST" hidden="1">"c3538"</x:definedName>
    <x:definedName name="IQ_RETURN_EQUITY_MEDIAN_EST_REUT" hidden="1">"c3984"</x:definedName>
    <x:definedName name="IQ_RETURN_EQUITY_NUM_EST" hidden="1">"c3533"</x:definedName>
    <x:definedName name="IQ_RETURN_EQUITY_NUM_EST_REUT" hidden="1">"c3987"</x:definedName>
    <x:definedName name="IQ_RETURN_EQUITY_STDDEV_EST" hidden="1">"c3534"</x:definedName>
    <x:definedName name="IQ_RETURN_EQUITY_STDDEV_EST_REUT" hidden="1">"c3988"</x:definedName>
    <x:definedName name="IQ_RETURN_INVESTMENT" hidden="1">"c1421"</x:definedName>
    <x:definedName name="IQ_REV" hidden="1">"c1122"</x:definedName>
    <x:definedName name="IQ_REV_BEFORE_LL" hidden="1">"c1123"</x:definedName>
    <x:definedName name="IQ_REV_STDDEV_EST" hidden="1">"c1124"</x:definedName>
    <x:definedName name="IQ_REV_STDDEV_EST_REUT" hidden="1">"c3639"</x:definedName>
    <x:definedName name="IQ_REV_UTI" hidden="1">"c1125"</x:definedName>
    <x:definedName name="IQ_REVENUE" hidden="1">"c1422"</x:definedName>
    <x:definedName name="IQ_REVENUE_ACT_OR_EST" hidden="1">"c2214"</x:definedName>
    <x:definedName name="IQ_REVENUE_ACT_OR_EST_REUT" hidden="1">"c5461"</x:definedName>
    <x:definedName name="IQ_REVENUE_EST" hidden="1">"c1126"</x:definedName>
    <x:definedName name="IQ_REVENUE_EST_BOTTOM_UP" hidden="1">"c5488"</x:definedName>
    <x:definedName name="IQ_REVENUE_EST_BOTTOM_UP_REUT" hidden="1">"c5496"</x:definedName>
    <x:definedName name="IQ_REVENUE_EST_REUT" hidden="1">"c3634"</x:definedName>
    <x:definedName name="IQ_REVENUE_GUIDANCE" hidden="1">"c4519"</x:definedName>
    <x:definedName name="IQ_REVENUE_HIGH_EST" hidden="1">"c1127"</x:definedName>
    <x:definedName name="IQ_REVENUE_HIGH_EST_REUT" hidden="1">"c3636"</x:definedName>
    <x:definedName name="IQ_REVENUE_HIGH_GUIDANCE" hidden="1">"c4169"</x:definedName>
    <x:definedName name="IQ_REVENUE_LOW_EST" hidden="1">"c1128"</x:definedName>
    <x:definedName name="IQ_REVENUE_LOW_EST_REUT" hidden="1">"c3637"</x:definedName>
    <x:definedName name="IQ_REVENUE_LOW_GUIDANCE" hidden="1">"c4209"</x:definedName>
    <x:definedName name="IQ_REVENUE_MEDIAN_EST" hidden="1">"c1662"</x:definedName>
    <x:definedName name="IQ_REVENUE_MEDIAN_EST_REUT" hidden="1">"c3635"</x:definedName>
    <x:definedName name="IQ_REVENUE_NUM_EST" hidden="1">"c1129"</x:definedName>
    <x:definedName name="IQ_REVENUE_NUM_EST_REUT" hidden="1">"c3638"</x:definedName>
    <x:definedName name="IQ_REVISION_DATE_" hidden="1">39481.9575231482</x:definedName>
    <x:definedName name="IQ_RISK_ADJ_BANK_ASSETS" hidden="1">"c2670"</x:definedName>
    <x:definedName name="IQ_SALARY" hidden="1">"c1130"</x:definedName>
    <x:definedName name="IQ_SALE_INTAN_CF" hidden="1">"c1131"</x:definedName>
    <x:definedName name="IQ_SALE_INTAN_CF_BNK" hidden="1">"c1132"</x:definedName>
    <x:definedName name="IQ_SALE_INTAN_CF_BR" hidden="1">"c1133"</x:definedName>
    <x:definedName name="IQ_SALE_INTAN_CF_FIN" hidden="1">"c1134"</x:definedName>
    <x:definedName name="IQ_SALE_INTAN_CF_INS" hidden="1">"c1135"</x:definedName>
    <x:definedName name="IQ_SALE_INTAN_CF_REIT" hidden="1">"c1627"</x:definedName>
    <x:definedName name="IQ_SALE_INTAN_CF_UTI" hidden="1">"c1136"</x:definedName>
    <x:definedName name="IQ_SALE_PPE_CF" hidden="1">"c1137"</x:definedName>
    <x:definedName name="IQ_SALE_PPE_CF_BNK" hidden="1">"c1138"</x:definedName>
    <x:definedName name="IQ_SALE_PPE_CF_BR" hidden="1">"c1139"</x:definedName>
    <x:definedName name="IQ_SALE_PPE_CF_FIN" hidden="1">"c1140"</x:definedName>
    <x:definedName name="IQ_SALE_PPE_CF_INS" hidden="1">"c1141"</x:definedName>
    <x:definedName name="IQ_SALE_PPE_CF_UTI" hidden="1">"c1142"</x:definedName>
    <x:definedName name="IQ_SALE_RE_ASSETS" hidden="1">"c1629"</x:definedName>
    <x:definedName name="IQ_SALE_REAL_ESTATE_CF" hidden="1">"c1143"</x:definedName>
    <x:definedName name="IQ_SALE_REAL_ESTATE_CF_BNK" hidden="1">"c1144"</x:definedName>
    <x:definedName name="IQ_SALE_REAL_ESTATE_CF_BR" hidden="1">"c1145"</x:definedName>
    <x:definedName name="IQ_SALE_REAL_ESTATE_CF_FIN" hidden="1">"c1146"</x:definedName>
    <x:definedName name="IQ_SALE_REAL_ESTATE_CF_INS" hidden="1">"c1147"</x:definedName>
    <x:definedName name="IQ_SALE_REAL_ESTATE_CF_UTI" hidden="1">"c1148"</x:definedName>
    <x:definedName name="IQ_SALES_MARKETING" hidden="1">"c2240"</x:definedName>
    <x:definedName name="IQ_SAME_STORE" hidden="1">"c1149"</x:definedName>
    <x:definedName name="IQ_SAME_STORE_FRANCHISE" hidden="1">"c2900"</x:definedName>
    <x:definedName name="IQ_SAME_STORE_OWNED" hidden="1">"c2908"</x:definedName>
    <x:definedName name="IQ_SAME_STORE_TOTAL" hidden="1">"c2892"</x:definedName>
    <x:definedName name="IQ_SAVING_DEP" hidden="1">"c1150"</x:definedName>
    <x:definedName name="IQ_SEC_PURCHASED_RESELL" hidden="1">"c5513"</x:definedName>
    <x:definedName name="IQ_SECUR_RECEIV" hidden="1">"c1151"</x:definedName>
    <x:definedName name="IQ_SECURED_DEBT" hidden="1">"c2546"</x:definedName>
    <x:definedName name="IQ_SECURED_DEBT_PCT" hidden="1">"c2547"</x:definedName>
    <x:definedName name="IQ_SECURITY_BORROW" hidden="1">"c1152"</x:definedName>
    <x:definedName name="IQ_SECURITY_LEVEL" hidden="1">"c2159"</x:definedName>
    <x:definedName name="IQ_SECURITY_NOTES" hidden="1">"c2202"</x:definedName>
    <x:definedName name="IQ_SECURITY_OWN" hidden="1">"c1153"</x:definedName>
    <x:definedName name="IQ_SECURITY_RESELL" hidden="1">"c1154"</x:definedName>
    <x:definedName name="IQ_SECURITY_TYPE" hidden="1">"c2158"</x:definedName>
    <x:definedName name="IQ_SEPARATE_ACCT_ASSETS" hidden="1">"c1155"</x:definedName>
    <x:definedName name="IQ_SEPARATE_ACCT_LIAB" hidden="1">"c1156"</x:definedName>
    <x:definedName name="IQ_SERV_CHARGE_DEPOSITS" hidden="1">"c1157"</x:definedName>
    <x:definedName name="IQ_SGA" hidden="1">"c1158"</x:definedName>
    <x:definedName name="IQ_SGA_BNK" hidden="1">"c1159"</x:definedName>
    <x:definedName name="IQ_SGA_INS" hidden="1">"c1160"</x:definedName>
    <x:definedName name="IQ_SGA_MARGIN" hidden="1">"c1898"</x:definedName>
    <x:definedName name="IQ_SGA_REIT" hidden="1">"c1161"</x:definedName>
    <x:definedName name="IQ_SGA_SUPPL" hidden="1">"c1162"</x:definedName>
    <x:definedName name="IQ_SGA_UTI" hidden="1">"c1163"</x:definedName>
    <x:definedName name="IQ_SHAREOUTSTANDING" hidden="1">"c1347"</x:definedName>
    <x:definedName name="IQ_SHARESOUTSTANDING" hidden="1">"c1164"</x:definedName>
    <x:definedName name="IQ_SHORT_INTEREST" hidden="1">"c1165"</x:definedName>
    <x:definedName name="IQ_SHORT_INTEREST_OVER_FLOAT" hidden="1">"c1577"</x:definedName>
    <x:definedName name="IQ_SHORT_INTEREST_PERCENT" hidden="1">"c1576"</x:definedName>
    <x:definedName name="IQ_SHORT_TERM_INVEST" hidden="1">"c1425"</x:definedName>
    <x:definedName name="IQ_SMALL_INT_BEAR_CD" hidden="1">"c1166"</x:definedName>
    <x:definedName name="IQ_SOFTWARE" hidden="1">"c1167"</x:definedName>
    <x:definedName name="IQ_SOURCE" hidden="1">"c1168"</x:definedName>
    <x:definedName name="IQ_SP_BANK" hidden="1">"c2637"</x:definedName>
    <x:definedName name="IQ_SP_BANK_ACTION" hidden="1">"c2636"</x:definedName>
    <x:definedName name="IQ_SP_BANK_DATE" hidden="1">"c2635"</x:definedName>
    <x:definedName name="IQ_SP_FIN_ENHANCE_FX" hidden="1">"c2631"</x:definedName>
    <x:definedName name="IQ_SP_FIN_ENHANCE_FX_ACTION" hidden="1">"c2630"</x:definedName>
    <x:definedName name="IQ_SP_FIN_ENHANCE_FX_DATE" hidden="1">"c2629"</x:definedName>
    <x:definedName name="IQ_SP_FIN_ENHANCE_LC" hidden="1">"c2634"</x:definedName>
    <x:definedName name="IQ_SP_FIN_ENHANCE_LC_ACTION" hidden="1">"c2633"</x:definedName>
    <x:definedName name="IQ_SP_FIN_ENHANCE_LC_DATE" hidden="1">"c2632"</x:definedName>
    <x:definedName name="IQ_SP_FIN_STRENGTH_LC_ACTION_LT" hidden="1">"c2625"</x:definedName>
    <x:definedName name="IQ_SP_FIN_STRENGTH_LC_ACTION_ST" hidden="1">"c2626"</x:definedName>
    <x:definedName name="IQ_SP_FIN_STRENGTH_LC_DATE_LT" hidden="1">"c2623"</x:definedName>
    <x:definedName name="IQ_SP_FIN_STRENGTH_LC_DATE_ST" hidden="1">"c2624"</x:definedName>
    <x:definedName name="IQ_SP_FIN_STRENGTH_LC_LT" hidden="1">"c2627"</x:definedName>
    <x:definedName name="IQ_SP_FIN_STRENGTH_LC_ST" hidden="1">"c2628"</x:definedName>
    <x:definedName name="IQ_SP_FX_ACTION_LT" hidden="1">"c2613"</x:definedName>
    <x:definedName name="IQ_SP_FX_ACTION_ST" hidden="1">"c2614"</x:definedName>
    <x:definedName name="IQ_SP_FX_DATE_LT" hidden="1">"c2611"</x:definedName>
    <x:definedName name="IQ_SP_FX_DATE_ST" hidden="1">"c2612"</x:definedName>
    <x:definedName name="IQ_SP_FX_LT" hidden="1">"c2615"</x:definedName>
    <x:definedName name="IQ_SP_FX_ST" hidden="1">"c2616"</x:definedName>
    <x:definedName name="IQ_SP_ISSUE_ACTION" hidden="1">"c2644"</x:definedName>
    <x:definedName name="IQ_SP_ISSUE_DATE" hidden="1">"c2643"</x:definedName>
    <x:definedName name="IQ_SP_ISSUE_LT" hidden="1">"c2645"</x:definedName>
    <x:definedName name="IQ_SP_ISSUE_OUTLOOK_WATCH" hidden="1">"c2650"</x:definedName>
    <x:definedName name="IQ_SP_ISSUE_OUTLOOK_WATCH_DATE" hidden="1">"c2649"</x:definedName>
    <x:definedName name="IQ_SP_ISSUE_RECOVER" hidden="1">"c2648"</x:definedName>
    <x:definedName name="IQ_SP_ISSUE_RECOVER_ACTION" hidden="1">"c2647"</x:definedName>
    <x:definedName name="IQ_SP_ISSUE_RECOVER_DATE" hidden="1">"c2646"</x:definedName>
    <x:definedName name="IQ_SP_LC_ACTION_LT" hidden="1">"c2619"</x:definedName>
    <x:definedName name="IQ_SP_LC_ACTION_ST" hidden="1">"c2620"</x:definedName>
    <x:definedName name="IQ_SP_LC_DATE_LT" hidden="1">"c2617"</x:definedName>
    <x:definedName name="IQ_SP_LC_DATE_ST" hidden="1">"c2618"</x:definedName>
    <x:definedName name="IQ_SP_LC_LT" hidden="1">"c2621"</x:definedName>
    <x:definedName name="IQ_SP_LC_ST" hidden="1">"c2622"</x:definedName>
    <x:definedName name="IQ_SP_OUTLOOK_WATCH" hidden="1">"c2639"</x:definedName>
    <x:definedName name="IQ_SP_OUTLOOK_WATCH_DATE" hidden="1">"c2638"</x:definedName>
    <x:definedName name="IQ_SPECIAL_DIV_CF" hidden="1">"c1169"</x:definedName>
    <x:definedName name="IQ_SPECIAL_DIV_CF_BNK" hidden="1">"c1170"</x:definedName>
    <x:definedName name="IQ_SPECIAL_DIV_CF_BR" hidden="1">"c1171"</x:definedName>
    <x:definedName name="IQ_SPECIAL_DIV_CF_FIN" hidden="1">"c1172"</x:definedName>
    <x:definedName name="IQ_SPECIAL_DIV_CF_INS" hidden="1">"c1173"</x:definedName>
    <x:definedName name="IQ_SPECIAL_DIV_CF_REIT" hidden="1">"c1174"</x:definedName>
    <x:definedName name="IQ_SPECIAL_DIV_CF_UTI" hidden="1">"c1175"</x:definedName>
    <x:definedName name="IQ_SPECIAL_DIV_SHARE" hidden="1">"c3007"</x:definedName>
    <x:definedName name="IQ_SR_BONDS_NOTES" hidden="1">"c2501"</x:definedName>
    <x:definedName name="IQ_SR_BONDS_NOTES_PCT" hidden="1">"c2502"</x:definedName>
    <x:definedName name="IQ_SR_DEBT" hidden="1">"c2526"</x:definedName>
    <x:definedName name="IQ_SR_DEBT_EBITDA" hidden="1">"c2552"</x:definedName>
    <x:definedName name="IQ_SR_DEBT_EBITDA_CAPEX" hidden="1">"c2553"</x:definedName>
    <x:definedName name="IQ_SR_DEBT_PCT" hidden="1">"c2527"</x:definedName>
    <x:definedName name="IQ_SR_SUB_DEBT" hidden="1">"c2530"</x:definedName>
    <x:definedName name="IQ_SR_SUB_DEBT_EBITDA" hidden="1">"c2556"</x:definedName>
    <x:definedName name="IQ_SR_SUB_DEBT_EBITDA_CAPEX" hidden="1">"c2557"</x:definedName>
    <x:definedName name="IQ_SR_SUB_DEBT_PCT" hidden="1">"c2531"</x:definedName>
    <x:definedName name="IQ_ST_DEBT" hidden="1">"c1176"</x:definedName>
    <x:definedName name="IQ_ST_DEBT_BNK" hidden="1">"c1177"</x:definedName>
    <x:definedName name="IQ_ST_DEBT_BR" hidden="1">"c1178"</x:definedName>
    <x:definedName name="IQ_ST_DEBT_FIN" hidden="1">"c1179"</x:definedName>
    <x:definedName name="IQ_ST_DEBT_INS" hidden="1">"c1180"</x:definedName>
    <x:definedName name="IQ_ST_DEBT_ISSUED" hidden="1">"c1181"</x:definedName>
    <x:definedName name="IQ_ST_DEBT_ISSUED_BNK" hidden="1">"c1182"</x:definedName>
    <x:definedName name="IQ_ST_DEBT_ISSUED_BR" hidden="1">"c1183"</x:definedName>
    <x:definedName name="IQ_ST_DEBT_ISSUED_FIN" hidden="1">"c1184"</x:definedName>
    <x:definedName name="IQ_ST_DEBT_ISSUED_INS" hidden="1">"c1185"</x:definedName>
    <x:definedName name="IQ_ST_DEBT_ISSUED_REIT" hidden="1">"c1186"</x:definedName>
    <x:definedName name="IQ_ST_DEBT_ISSUED_UTI" hidden="1">"c1187"</x:definedName>
    <x:definedName name="IQ_ST_DEBT_PCT" hidden="1">"c2539"</x:definedName>
    <x:definedName name="IQ_ST_DEBT_REIT" hidden="1">"c1188"</x:definedName>
    <x:definedName name="IQ_ST_DEBT_REPAID" hidden="1">"c1189"</x:definedName>
    <x:definedName name="IQ_ST_DEBT_REPAID_BNK" hidden="1">"c1190"</x:definedName>
    <x:definedName name="IQ_ST_DEBT_REPAID_BR" hidden="1">"c1191"</x:definedName>
    <x:definedName name="IQ_ST_DEBT_REPAID_FIN" hidden="1">"c1192"</x:definedName>
    <x:definedName name="IQ_ST_DEBT_REPAID_INS" hidden="1">"c1193"</x:definedName>
    <x:definedName name="IQ_ST_DEBT_REPAID_REIT" hidden="1">"c1194"</x:definedName>
    <x:definedName name="IQ_ST_DEBT_REPAID_UTI" hidden="1">"c1195"</x:definedName>
    <x:definedName name="IQ_ST_DEBT_UTI" hidden="1">"c1196"</x:definedName>
    <x:definedName name="IQ_ST_INVEST" hidden="1">"c1197"</x:definedName>
    <x:definedName name="IQ_ST_INVEST_UTI" hidden="1">"c1198"</x:definedName>
    <x:definedName name="IQ_ST_NOTE_RECEIV" hidden="1">"c1199"</x:definedName>
    <x:definedName name="IQ_STATE" hidden="1">"c1200"</x:definedName>
    <x:definedName name="IQ_STATUTORY_SURPLUS" hidden="1">"c1201"</x:definedName>
    <x:definedName name="IQ_STOCK_BASED" hidden="1">"c1202"</x:definedName>
    <x:definedName name="IQ_STOCK_BASED_AT" hidden="1">"c2999"</x:definedName>
    <x:definedName name="IQ_STOCK_BASED_CF" hidden="1">"c1203"</x:definedName>
    <x:definedName name="IQ_STOCK_BASED_COGS" hidden="1">"c2990"</x:definedName>
    <x:definedName name="IQ_STOCK_BASED_COMP" hidden="1">"c3512"</x:definedName>
    <x:definedName name="IQ_STOCK_BASED_COMP_PRETAX" hidden="1">"c3510"</x:definedName>
    <x:definedName name="IQ_STOCK_BASED_COMP_TAX" hidden="1">"c3511"</x:definedName>
    <x:definedName name="IQ_STOCK_BASED_EST" hidden="1">"c4520"</x:definedName>
    <x:definedName name="IQ_STOCK_BASED_GA" hidden="1">"c2993"</x:definedName>
    <x:definedName name="IQ_STOCK_BASED_HIGH_EST" hidden="1">"c4521"</x:definedName>
    <x:definedName name="IQ_STOCK_BASED_LOW_EST" hidden="1">"c4522"</x:definedName>
    <x:definedName name="IQ_STOCK_BASED_MEDIAN_EST" hidden="1">"c4523"</x:definedName>
    <x:definedName name="IQ_STOCK_BASED_NUM_EST" hidden="1">"c4524"</x:definedName>
    <x:definedName name="IQ_STOCK_BASED_OTHER" hidden="1">"c2995"</x:definedName>
    <x:definedName name="IQ_STOCK_BASED_RD" hidden="1">"c2991"</x:definedName>
    <x:definedName name="IQ_STOCK_BASED_SGA" hidden="1">"c2994"</x:definedName>
    <x:definedName name="IQ_STOCK_BASED_SM" hidden="1">"c2992"</x:definedName>
    <x:definedName name="IQ_STOCK_BASED_STDDEV_EST" hidden="1">"c4525"</x:definedName>
    <x:definedName name="IQ_STOCK_BASED_TOTAL" hidden="1">"c3040"</x:definedName>
    <x:definedName name="IQ_STOCK_OPTIONS_COMP" hidden="1">"c3509"</x:definedName>
    <x:definedName name="IQ_STOCK_OPTIONS_COMP_PRETAX" hidden="1">"c3507"</x:definedName>
    <x:definedName name="IQ_STOCK_OPTIONS_COMP_TAX" hidden="1">"c3508"</x:definedName>
    <x:definedName name="IQ_STRIKE_PRICE_ISSUED" hidden="1">"c1645"</x:definedName>
    <x:definedName name="IQ_STRIKE_PRICE_OS" hidden="1">"c1646"</x:definedName>
    <x:definedName name="IQ_STW" hidden="1">"c2166"</x:definedName>
    <x:definedName name="IQ_SUB_BONDS_NOTES" hidden="1">"c2503"</x:definedName>
    <x:definedName name="IQ_SUB_BONDS_NOTES_PCT" hidden="1">"c2504"</x:definedName>
    <x:definedName name="IQ_SUB_DEBT" hidden="1">"c2532"</x:definedName>
    <x:definedName name="IQ_SUB_DEBT_EBITDA" hidden="1">"c2558"</x:definedName>
    <x:definedName name="IQ_SUB_DEBT_EBITDA_CAPEX" hidden="1">"c2559"</x:definedName>
    <x:definedName name="IQ_SUB_DEBT_PCT" hidden="1">"c2533"</x:definedName>
    <x:definedName name="IQ_SUB_LEASE_AFTER_FIVE" hidden="1">"c1207"</x:definedName>
    <x:definedName name="IQ_SUB_LEASE_INC_CY" hidden="1">"c1208"</x:definedName>
    <x:definedName name="IQ_SUB_LEASE_INC_CY1" hidden="1">"c1209"</x:definedName>
    <x:definedName name="IQ_SUB_LEASE_INC_CY2" hidden="1">"c1210"</x:definedName>
    <x:definedName name="IQ_SUB_LEASE_INC_CY3" hidden="1">"c1211"</x:definedName>
    <x:definedName name="IQ_SUB_LEASE_INC_CY4" hidden="1">"c1212"</x:definedName>
    <x:definedName name="IQ_SUB_LEASE_NEXT_FIVE" hidden="1">"c1213"</x:definedName>
    <x:definedName name="IQ_SVA" hidden="1">"c1214"</x:definedName>
    <x:definedName name="IQ_TARGET_PRICE_NUM" hidden="1">"c1653"</x:definedName>
    <x:definedName name="IQ_TARGET_PRICE_NUM_REUT" hidden="1">"c5319"</x:definedName>
    <x:definedName name="IQ_TARGET_PRICE_STDDEV" hidden="1">"c1654"</x:definedName>
    <x:definedName name="IQ_TARGET_PRICE_STDDEV_REUT" hidden="1">"c5320"</x:definedName>
    <x:definedName name="IQ_TAX_BENEFIT_CF_1YR" hidden="1">"c3483"</x:definedName>
    <x:definedName name="IQ_TAX_BENEFIT_CF_2YR" hidden="1">"c3484"</x:definedName>
    <x:definedName name="IQ_TAX_BENEFIT_CF_3YR" hidden="1">"c3485"</x:definedName>
    <x:definedName name="IQ_TAX_BENEFIT_CF_4YR" hidden="1">"c3486"</x:definedName>
    <x:definedName name="IQ_TAX_BENEFIT_CF_5YR" hidden="1">"c3487"</x:definedName>
    <x:definedName name="IQ_TAX_BENEFIT_CF_AFTER_FIVE" hidden="1">"c3488"</x:definedName>
    <x:definedName name="IQ_TAX_BENEFIT_CF_MAX_YEAR" hidden="1">"c3491"</x:definedName>
    <x:definedName name="IQ_TAX_BENEFIT_CF_NO_EXP" hidden="1">"c3489"</x:definedName>
    <x:definedName name="IQ_TAX_BENEFIT_CF_TOTAL" hidden="1">"c3490"</x:definedName>
    <x:definedName name="IQ_TAX_BENEFIT_OPTIONS" hidden="1">"c1215"</x:definedName>
    <x:definedName name="IQ_TAX_EQUIV_NET_INT_INC" hidden="1">"c1216"</x:definedName>
    <x:definedName name="IQ_TBV" hidden="1">"c1906"</x:definedName>
    <x:definedName name="IQ_TBV_10YR_ANN_GROWTH" hidden="1">"c1936"</x:definedName>
    <x:definedName name="IQ_TBV_1YR_ANN_GROWTH" hidden="1">"c1931"</x:definedName>
    <x:definedName name="IQ_TBV_2YR_ANN_GROWTH" hidden="1">"c1932"</x:definedName>
    <x:definedName name="IQ_TBV_3YR_ANN_GROWTH" hidden="1">"c1933"</x:definedName>
    <x:definedName name="IQ_TBV_5YR_ANN_GROWTH" hidden="1">"c1934"</x:definedName>
    <x:definedName name="IQ_TBV_7YR_ANN_GROWTH" hidden="1">"c1935"</x:definedName>
    <x:definedName name="IQ_TBV_SHARE" hidden="1">"c1217"</x:definedName>
    <x:definedName name="IQ_TEMPLATE" hidden="1">"c1521"</x:definedName>
    <x:definedName name="IQ_TENANT" hidden="1">"c1218"</x:definedName>
    <x:definedName name="IQ_TERM_LOANS" hidden="1">"c2499"</x:definedName>
    <x:definedName name="IQ_TERM_LOANS_PCT" hidden="1">"c2500"</x:definedName>
    <x:definedName name="IQ_TEV" hidden="1">"c1219"</x:definedName>
    <x:definedName name="IQ_TEV_EBIT" hidden="1">"c1220"</x:definedName>
    <x:definedName name="IQ_TEV_EBIT_AVG" hidden="1">"c1221"</x:definedName>
    <x:definedName name="IQ_TEV_EBIT_FWD" hidden="1">"c2238"</x:definedName>
    <x:definedName name="IQ_TEV_EBIT_FWD_REUT" hidden="1">"c4054"</x:definedName>
    <x:definedName name="IQ_TEV_EBITDA" hidden="1">"c1222"</x:definedName>
    <x:definedName name="IQ_TEV_EBITDA_AVG" hidden="1">"c1223"</x:definedName>
    <x:definedName name="IQ_TEV_EBITDA_FWD" hidden="1">"c1224"</x:definedName>
    <x:definedName name="IQ_TEV_EBITDA_FWD_REUT" hidden="1">"c4050"</x:definedName>
    <x:definedName name="IQ_TEV_EMPLOYEE_AVG" hidden="1">"c1225"</x:definedName>
    <x:definedName name="IQ_TEV_EST" hidden="1">"c4526"</x:definedName>
    <x:definedName name="IQ_TEV_HIGH_EST" hidden="1">"c4527"</x:definedName>
    <x:definedName name="IQ_TEV_LOW_EST" hidden="1">"c4528"</x:definedName>
    <x:definedName name="IQ_TEV_MEDIAN_EST" hidden="1">"c4529"</x:definedName>
    <x:definedName name="IQ_TEV_NUM_EST" hidden="1">"c4530"</x:definedName>
    <x:definedName name="IQ_TEV_STDDEV_EST" hidden="1">"c4531"</x:definedName>
    <x:definedName name="IQ_TEV_TOTAL_REV" hidden="1">"c1226"</x:definedName>
    <x:definedName name="IQ_TEV_TOTAL_REV_AVG" hidden="1">"c1227"</x:definedName>
    <x:definedName name="IQ_TEV_TOTAL_REV_FWD" hidden="1">"c1228"</x:definedName>
    <x:definedName name="IQ_TEV_TOTAL_REV_FWD_REUT" hidden="1">"c4051"</x:definedName>
    <x:definedName name="IQ_TEV_UFCF" hidden="1">"c2208"</x:definedName>
    <x:definedName name="IQ_TIER_ONE_CAPITAL" hidden="1">"c2667"</x:definedName>
    <x:definedName name="IQ_TIER_ONE_RATIO" hidden="1">"c1229"</x:definedName>
    <x:definedName name="IQ_TIER_TWO_CAPITAL" hidden="1">"c2669"</x:definedName>
    <x:definedName name="IQ_TIME_DEP" hidden="1">"c1230"</x:definedName>
    <x:definedName name="IQ_TODAY" hidden="1">0</x:definedName>
    <x:definedName name="IQ_TOT_ADJ_INC" hidden="1">"c1616"</x:definedName>
    <x:definedName name="IQ_TOTAL_AR_BR" hidden="1">"c1231"</x:definedName>
    <x:definedName name="IQ_TOTAL_AR_REIT" hidden="1">"c1232"</x:definedName>
    <x:definedName name="IQ_TOTAL_AR_UTI" hidden="1">"c1233"</x:definedName>
    <x:definedName name="IQ_TOTAL_ASSETS" hidden="1">"c1234"</x:definedName>
    <x:definedName name="IQ_TOTAL_ASSETS_10YR_ANN_GROWTH" hidden="1">"c1235"</x:definedName>
    <x:definedName name="IQ_TOTAL_ASSETS_1YR_ANN_GROWTH" hidden="1">"c1236"</x:definedName>
    <x:definedName name="IQ_TOTAL_ASSETS_2YR_ANN_GROWTH" hidden="1">"c1237"</x:definedName>
    <x:definedName name="IQ_TOTAL_ASSETS_3YR_ANN_GROWTH" hidden="1">"c1238"</x:definedName>
    <x:definedName name="IQ_TOTAL_ASSETS_5YR_ANN_GROWTH" hidden="1">"c1239"</x:definedName>
    <x:definedName name="IQ_TOTAL_ASSETS_7YR_ANN_GROWTH" hidden="1">"c1240"</x:definedName>
    <x:definedName name="IQ_TOTAL_AVG_CE_TOTAL_AVG_ASSETS" hidden="1">"c1241"</x:definedName>
    <x:definedName name="IQ_TOTAL_AVG_EQUITY_TOTAL_AVG_ASSETS" hidden="1">"c1242"</x:definedName>
    <x:definedName name="IQ_TOTAL_BANK_CAPITAL" hidden="1">"c2668"</x:definedName>
    <x:definedName name="IQ_TOTAL_CA" hidden="1">"c1243"</x:definedName>
    <x:definedName name="IQ_TOTAL_CAP" hidden="1">"c1507"</x:definedName>
    <x:definedName name="IQ_TOTAL_CAPITAL_RATIO" hidden="1">"c1244"</x:definedName>
    <x:definedName name="IQ_TOTAL_CASH_DIVID" hidden="1">"c1455"</x:definedName>
    <x:definedName name="IQ_TOTAL_CASH_FINAN" hidden="1">"c1352"</x:definedName>
    <x:definedName name="IQ_TOTAL_CASH_INVEST" hidden="1">"c1353"</x:definedName>
    <x:definedName name="IQ_TOTAL_CASH_OPER" hidden="1">"c1354"</x:definedName>
    <x:definedName name="IQ_TOTAL_CHURN" hidden="1">"c2122"</x:definedName>
    <x:definedName name="IQ_TOTAL_CL" hidden="1">"c1245"</x:definedName>
    <x:definedName name="IQ_TOTAL_COMMON" hidden="1">"c1411"</x:definedName>
    <x:definedName name="IQ_TOTAL_COMMON_EQUITY" hidden="1">"c1246"</x:definedName>
    <x:definedName name="IQ_TOTAL_CURRENT_ASSETS" hidden="1">"c1430"</x:definedName>
    <x:definedName name="IQ_TOTAL_CURRENT_LIAB" hidden="1">"c1431"</x:definedName>
    <x:definedName name="IQ_TOTAL_DEBT" hidden="1">"c1247"</x:definedName>
    <x:definedName name="IQ_TOTAL_DEBT_CAPITAL" hidden="1">"c1248"</x:definedName>
    <x:definedName name="IQ_TOTAL_DEBT_EBITDA" hidden="1">"c1249"</x:definedName>
    <x:definedName name="IQ_TOTAL_DEBT_EBITDA_CAPEX" hidden="1">"c2948"</x:definedName>
    <x:definedName name="IQ_TOTAL_DEBT_EQUITY" hidden="1">"c1250"</x:definedName>
    <x:definedName name="IQ_TOTAL_DEBT_EST" hidden="1">"c4532"</x:definedName>
    <x:definedName name="IQ_TOTAL_DEBT_EXCL_FIN" hidden="1">"c2937"</x:definedName>
    <x:definedName name="IQ_TOTAL_DEBT_GUIDANCE" hidden="1">"c4533"</x:definedName>
    <x:definedName name="IQ_TOTAL_DEBT_HIGH_EST" hidden="1">"c4534"</x:definedName>
    <x:definedName name="IQ_TOTAL_DEBT_HIGH_GUIDANCE" hidden="1">"c4196"</x:definedName>
    <x:definedName name="IQ_TOTAL_DEBT_ISSUED" hidden="1">"c1251"</x:definedName>
    <x:definedName name="IQ_TOTAL_DEBT_ISSUED_BNK" hidden="1">"c1252"</x:definedName>
    <x:definedName name="IQ_TOTAL_DEBT_ISSUED_BR" hidden="1">"c1253"</x:definedName>
    <x:definedName name="IQ_TOTAL_DEBT_ISSUED_FIN" hidden="1">"c1254"</x:definedName>
    <x:definedName name="IQ_TOTAL_DEBT_ISSUED_REIT" hidden="1">"c1255"</x:definedName>
    <x:definedName name="IQ_TOTAL_DEBT_ISSUED_UTI" hidden="1">"c1256"</x:definedName>
    <x:definedName name="IQ_TOTAL_DEBT_ISSUES_INS" hidden="1">"c1257"</x:definedName>
    <x:definedName name="IQ_TOTAL_DEBT_LOW_EST" hidden="1">"c4535"</x:definedName>
    <x:definedName name="IQ_TOTAL_DEBT_LOW_GUIDANCE" hidden="1">"c4236"</x:definedName>
    <x:definedName name="IQ_TOTAL_DEBT_MEDIAN_EST" hidden="1">"c4536"</x:definedName>
    <x:definedName name="IQ_TOTAL_DEBT_NUM_EST" hidden="1">"c4537"</x:definedName>
    <x:definedName name="IQ_TOTAL_DEBT_OVER_EBITDA" hidden="1">"c1433"</x:definedName>
    <x:definedName name="IQ_TOTAL_DEBT_OVER_TOTAL_BV" hidden="1">"c1434"</x:definedName>
    <x:definedName name="IQ_TOTAL_DEBT_OVER_TOTAL_CAP" hidden="1">"c1432"</x:definedName>
    <x:definedName name="IQ_TOTAL_DEBT_REPAID" hidden="1">"c1258"</x:definedName>
    <x:definedName name="IQ_TOTAL_DEBT_REPAID_BNK" hidden="1">"c1259"</x:definedName>
    <x:definedName name="IQ_TOTAL_DEBT_REPAID_BR" hidden="1">"c1260"</x:definedName>
    <x:definedName name="IQ_TOTAL_DEBT_REPAID_FIN" hidden="1">"c1261"</x:definedName>
    <x:definedName name="IQ_TOTAL_DEBT_REPAID_INS" hidden="1">"c1262"</x:definedName>
    <x:definedName name="IQ_TOTAL_DEBT_REPAID_REIT" hidden="1">"c1263"</x:definedName>
    <x:definedName name="IQ_TOTAL_DEBT_REPAID_UTI" hidden="1">"c1264"</x:definedName>
    <x:definedName name="IQ_TOTAL_DEBT_STDDEV_EST" hidden="1">"c4538"</x:definedName>
    <x:definedName name="IQ_TOTAL_DEPOSITS" hidden="1">"c1265"</x:definedName>
    <x:definedName name="IQ_TOTAL_DIV_PAID_CF" hidden="1">"c1266"</x:definedName>
    <x:definedName name="IQ_TOTAL_EMPLOYEE" hidden="1">"c2141"</x:definedName>
    <x:definedName name="IQ_TOTAL_EMPLOYEES" hidden="1">"c1522"</x:definedName>
    <x:definedName name="IQ_TOTAL_EQUITY" hidden="1">"c1267"</x:definedName>
    <x:definedName name="IQ_TOTAL_EQUITY_10YR_ANN_GROWTH" hidden="1">"c1268"</x:definedName>
    <x:definedName name="IQ_TOTAL_EQUITY_1YR_ANN_GROWTH" hidden="1">"c1269"</x:definedName>
    <x:definedName name="IQ_TOTAL_EQUITY_2YR_ANN_GROWTH" hidden="1">"c1270"</x:definedName>
    <x:definedName name="IQ_TOTAL_EQUITY_3YR_ANN_GROWTH" hidden="1">"c1271"</x:definedName>
    <x:definedName name="IQ_TOTAL_EQUITY_5YR_ANN_GROWTH" hidden="1">"c1272"</x:definedName>
    <x:definedName name="IQ_TOTAL_EQUITY_7YR_ANN_GROWTH" hidden="1">"c1273"</x:definedName>
    <x:definedName name="IQ_TOTAL_EQUITY_ALLOWANCE_TOTAL_LOANS" hidden="1">"c1274"</x:definedName>
    <x:definedName name="IQ_TOTAL_INTEREST_EXP" hidden="1">"c1382"</x:definedName>
    <x:definedName name="IQ_TOTAL_INVENTORY" hidden="1">"c1385"</x:definedName>
    <x:definedName name="IQ_TOTAL_INVEST" hidden="1">"c1275"</x:definedName>
    <x:definedName name="IQ_TOTAL_LIAB" hidden="1">"c1276"</x:definedName>
    <x:definedName name="IQ_TOTAL_LIAB_BNK" hidden="1">"c1277"</x:definedName>
    <x:definedName name="IQ_TOTAL_LIAB_BR" hidden="1">"c1278"</x:definedName>
    <x:definedName name="IQ_TOTAL_LIAB_EQUITY" hidden="1">"c1279"</x:definedName>
    <x:definedName name="IQ_TOTAL_LIAB_FIN" hidden="1">"c1280"</x:definedName>
    <x:definedName name="IQ_TOTAL_LIAB_INS" hidden="1">"c1281"</x:definedName>
    <x:definedName name="IQ_TOTAL_LIAB_REIT" hidden="1">"c1282"</x:definedName>
    <x:definedName name="IQ_TOTAL_LIAB_SHAREHOLD" hidden="1">"c1435"</x:definedName>
    <x:definedName name="IQ_TOTAL_LIAB_TOTAL_ASSETS" hidden="1">"c1283"</x:definedName>
    <x:definedName name="IQ_TOTAL_LONG_DEBT" hidden="1">"c1617"</x:definedName>
    <x:definedName name="IQ_TOTAL_NON_REC" hidden="1">"c1444"</x:definedName>
    <x:definedName name="IQ_TOTAL_OPER_EXP_BR" hidden="1">"c1284"</x:definedName>
    <x:definedName name="IQ_TOTAL_OPER_EXP_FIN" hidden="1">"c1285"</x:definedName>
    <x:definedName name="IQ_TOTAL_OPER_EXP_INS" hidden="1">"c1286"</x:definedName>
    <x:definedName name="IQ_TOTAL_OPER_EXP_REIT" hidden="1">"c1287"</x:definedName>
    <x:definedName name="IQ_TOTAL_OPER_EXP_UTI" hidden="1">"c1288"</x:definedName>
    <x:definedName name="IQ_TOTAL_OPER_EXPEN" hidden="1">"c1445"</x:definedName>
    <x:definedName name="IQ_TOTAL_OPTIONS_BEG_OS" hidden="1">"c2693"</x:definedName>
    <x:definedName name="IQ_TOTAL_OPTIONS_CANCELLED" hidden="1">"c2696"</x:definedName>
    <x:definedName name="IQ_TOTAL_OPTIONS_END_OS" hidden="1">"c2697"</x:definedName>
    <x:definedName name="IQ_TOTAL_OPTIONS_EXERCISED" hidden="1">"c2695"</x:definedName>
    <x:definedName name="IQ_TOTAL_OPTIONS_GRANTED" hidden="1">"c2694"</x:definedName>
    <x:definedName name="IQ_TOTAL_OTHER_OPER" hidden="1">"c1289"</x:definedName>
    <x:definedName name="IQ_TOTAL_OUTSTANDING_BS_DATE" hidden="1">"c1022"</x:definedName>
    <x:definedName name="IQ_TOTAL_OUTSTANDING_FILING_DATE" hidden="1">"c2107"</x:definedName>
    <x:definedName name="IQ_TOTAL_PENSION_ASSETS" hidden="1">"c1290"</x:definedName>
    <x:definedName name="IQ_TOTAL_PENSION_ASSETS_DOMESTIC" hidden="1">"c2658"</x:definedName>
    <x:definedName name="IQ_TOTAL_PENSION_ASSETS_FOREIGN" hidden="1">"c2666"</x:definedName>
    <x:definedName name="IQ_TOTAL_PENSION_EXP" hidden="1">"c1291"</x:definedName>
    <x:definedName name="IQ_TOTAL_PRINCIPAL" hidden="1">"c2509"</x:definedName>
    <x:definedName name="IQ_TOTAL_PRINCIPAL_PCT" hidden="1">"c2510"</x:definedName>
    <x:definedName name="IQ_TOTAL_PROVED_RESERVES_NGL" hidden="1">"c2924"</x:definedName>
    <x:definedName name="IQ_TOTAL_PROVED_RESERVES_OIL" hidden="1">"c2040"</x:definedName>
    <x:definedName name="IQ_TOTAL_RECEIV" hidden="1">"c1293"</x:definedName>
    <x:definedName name="IQ_TOTAL_REV" hidden="1">"c1294"</x:definedName>
    <x:definedName name="IQ_TOTAL_REV_10YR_ANN_GROWTH" hidden="1">"c1295"</x:definedName>
    <x:definedName name="IQ_TOTAL_REV_1YR_ANN_GROWTH" hidden="1">"c1296"</x:definedName>
    <x:definedName name="IQ_TOTAL_REV_2YR_ANN_GROWTH" hidden="1">"c1297"</x:definedName>
    <x:definedName name="IQ_TOTAL_REV_3YR_ANN_GROWTH" hidden="1">"c1298"</x:definedName>
    <x:definedName name="IQ_TOTAL_REV_5YR_ANN_GROWTH" hidden="1">"c1299"</x:definedName>
    <x:definedName name="IQ_TOTAL_REV_7YR_ANN_GROWTH" hidden="1">"c1300"</x:definedName>
    <x:definedName name="IQ_TOTAL_REV_AS_REPORTED" hidden="1">"c1301"</x:definedName>
    <x:definedName name="IQ_TOTAL_REV_BNK" hidden="1">"c1302"</x:definedName>
    <x:definedName name="IQ_TOTAL_REV_BR" hidden="1">"c1303"</x:definedName>
    <x:definedName name="IQ_TOTAL_REV_EMPLOYEE" hidden="1">"c1304"</x:definedName>
    <x:definedName name="IQ_TOTAL_REV_FIN" hidden="1">"c1305"</x:definedName>
    <x:definedName name="IQ_TOTAL_REV_INS" hidden="1">"c1306"</x:definedName>
    <x:definedName name="IQ_TOTAL_REV_REIT" hidden="1">"c1307"</x:definedName>
    <x:definedName name="IQ_TOTAL_REV_SHARE" hidden="1">"c1912"</x:definedName>
    <x:definedName name="IQ_TOTAL_REV_UTI" hidden="1">"c1308"</x:definedName>
    <x:definedName name="IQ_TOTAL_REVENUE" hidden="1">"c1436"</x:definedName>
    <x:definedName name="IQ_TOTAL_SPECIAL" hidden="1">"c1618"</x:definedName>
    <x:definedName name="IQ_TOTAL_ST_BORROW" hidden="1">"c1424"</x:definedName>
    <x:definedName name="IQ_TOTAL_SUB_DEBT" hidden="1">"c2528"</x:definedName>
    <x:definedName name="IQ_TOTAL_SUB_DEBT_EBITDA" hidden="1">"c2554"</x:definedName>
    <x:definedName name="IQ_TOTAL_SUB_DEBT_EBITDA_CAPEX" hidden="1">"c2555"</x:definedName>
    <x:definedName name="IQ_TOTAL_SUB_DEBT_PCT" hidden="1">"c2529"</x:definedName>
    <x:definedName name="IQ_TOTAL_SUBS" hidden="1">"c2119"</x:definedName>
    <x:definedName name="IQ_TOTAL_UNUSUAL" hidden="1">"c1508"</x:definedName>
    <x:definedName name="IQ_TOTAL_UNUSUAL_BNK" hidden="1">"c5516"</x:definedName>
    <x:definedName name="IQ_TOTAL_UNUSUAL_BR" hidden="1">"c5517"</x:definedName>
    <x:definedName name="IQ_TOTAL_UNUSUAL_FIN" hidden="1">"c5518"</x:definedName>
    <x:definedName name="IQ_TOTAL_UNUSUAL_INS" hidden="1">"c5519"</x:definedName>
    <x:definedName name="IQ_TOTAL_UNUSUAL_REIT" hidden="1">"c5520"</x:definedName>
    <x:definedName name="IQ_TOTAL_UNUSUAL_UTI" hidden="1">"c5521"</x:definedName>
    <x:definedName name="IQ_TOTAL_WARRANTS_BEG_OS" hidden="1">"c2719"</x:definedName>
    <x:definedName name="IQ_TOTAL_WARRANTS_CANCELLED" hidden="1">"c2722"</x:definedName>
    <x:definedName name="IQ_TOTAL_WARRANTS_END_OS" hidden="1">"c2723"</x:definedName>
    <x:definedName name="IQ_TOTAL_WARRANTS_EXERCISED" hidden="1">"c2721"</x:definedName>
    <x:definedName name="IQ_TOTAL_WARRANTS_ISSUED" hidden="1">"c2720"</x:definedName>
    <x:definedName name="IQ_TR_ACCT_METHOD" hidden="1">"c2363"</x:definedName>
    <x:definedName name="IQ_TR_ACQ_52_WK_HI_PCT" hidden="1">"c2348"</x:definedName>
    <x:definedName name="IQ_TR_ACQ_52_WK_LOW_PCT" hidden="1">"c2347"</x:definedName>
    <x:definedName name="IQ_TR_ACQ_CASH_ST_INVEST" hidden="1">"c2372"</x:definedName>
    <x:definedName name="IQ_TR_ACQ_CLOSEPRICE_1D" hidden="1">"c3027"</x:definedName>
    <x:definedName name="IQ_TR_ACQ_DILUT_EPS_EXCL" hidden="1">"c3028"</x:definedName>
    <x:definedName name="IQ_TR_ACQ_EARNING_CO" hidden="1">"c2379"</x:definedName>
    <x:definedName name="IQ_TR_ACQ_EBIT" hidden="1">"c2380"</x:definedName>
    <x:definedName name="IQ_TR_ACQ_EBIT_EQ_INC" hidden="1">"c3611"</x:definedName>
    <x:definedName name="IQ_TR_ACQ_EBITDA" hidden="1">"c2381"</x:definedName>
    <x:definedName name="IQ_TR_ACQ_EBITDA_EQ_INC" hidden="1">"c3610"</x:definedName>
    <x:definedName name="IQ_TR_ACQ_FILING_CURRENCY" hidden="1">"c3033"</x:definedName>
    <x:definedName name="IQ_TR_ACQ_FILINGDATE" hidden="1">"c3607"</x:definedName>
    <x:definedName name="IQ_TR_ACQ_MCAP_1DAY" hidden="1">"c2345"</x:definedName>
    <x:definedName name="IQ_TR_ACQ_MIN_INT" hidden="1">"c2374"</x:definedName>
    <x:definedName name="IQ_TR_ACQ_NET_DEBT" hidden="1">"c2373"</x:definedName>
    <x:definedName name="IQ_TR_ACQ_NI" hidden="1">"c2378"</x:definedName>
    <x:definedName name="IQ_TR_ACQ_PERIODDATE" hidden="1">"c3606"</x:definedName>
    <x:definedName name="IQ_TR_ACQ_PRICEDATE_1D" hidden="1">"c2346"</x:definedName>
    <x:definedName name="IQ_TR_ACQ_RETURN" hidden="1">"c2349"</x:definedName>
    <x:definedName name="IQ_TR_ACQ_STOCKYEARHIGH_1D" hidden="1">"c2343"</x:definedName>
    <x:definedName name="IQ_TR_ACQ_STOCKYEARLOW_1D" hidden="1">"c2344"</x:definedName>
    <x:definedName name="IQ_TR_ACQ_TOTAL_ASSETS" hidden="1">"c2371"</x:definedName>
    <x:definedName name="IQ_TR_ACQ_TOTAL_COMMON_EQ" hidden="1">"c2377"</x:definedName>
    <x:definedName name="IQ_TR_ACQ_TOTAL_DEBT" hidden="1">"c2376"</x:definedName>
    <x:definedName name="IQ_TR_ACQ_TOTAL_PREF" hidden="1">"c2375"</x:definedName>
    <x:definedName name="IQ_TR_ACQ_TOTAL_REV" hidden="1">"c2382"</x:definedName>
    <x:definedName name="IQ_TR_ADJ_SIZE" hidden="1">"c3024"</x:definedName>
    <x:definedName name="IQ_TR_ANN_DATE" hidden="1">"c2395"</x:definedName>
    <x:definedName name="IQ_TR_ANN_DATE_BL" hidden="1">"c2394"</x:definedName>
    <x:definedName name="IQ_TR_BID_DATE" hidden="1">"c2357"</x:definedName>
    <x:definedName name="IQ_TR_BLUESKY_FEES" hidden="1">"c2277"</x:definedName>
    <x:definedName name="IQ_TR_BUY_ACC_ADVISORS" hidden="1">"c3048"</x:definedName>
    <x:definedName name="IQ_TR_BUY_FIN_ADVISORS" hidden="1">"c3045"</x:definedName>
    <x:definedName name="IQ_TR_BUY_LEG_ADVISORS" hidden="1">"c2387"</x:definedName>
    <x:definedName name="IQ_TR_BUYER_ID" hidden="1">"c2404"</x:definedName>
    <x:definedName name="IQ_TR_BUYERNAME" hidden="1">"c2401"</x:definedName>
    <x:definedName name="IQ_TR_CANCELLED_DATE" hidden="1">"c2284"</x:definedName>
    <x:definedName name="IQ_TR_CASH_CONSID_PCT" hidden="1">"c2296"</x:definedName>
    <x:definedName name="IQ_TR_CASH_ST_INVEST" hidden="1">"c3025"</x:definedName>
    <x:definedName name="IQ_TR_CHANGE_CONTROL" hidden="1">"c2365"</x:definedName>
    <x:definedName name="IQ_TR_CLOSED_DATE" hidden="1">"c2283"</x:definedName>
    <x:definedName name="IQ_TR_CO_NET_PROCEEDS" hidden="1">"c2268"</x:definedName>
    <x:definedName name="IQ_TR_CO_NET_PROCEEDS_PCT" hidden="1">"c2270"</x:definedName>
    <x:definedName name="IQ_TR_COMMENTS" hidden="1">"c2383"</x:definedName>
    <x:definedName name="IQ_TR_CURRENCY" hidden="1">"c3016"</x:definedName>
    <x:definedName name="IQ_TR_DEAL_ATTITUDE" hidden="1">"c2364"</x:definedName>
    <x:definedName name="IQ_TR_DEAL_CONDITIONS" hidden="1">"c2367"</x:definedName>
    <x:definedName name="IQ_TR_DEAL_RESOLUTION" hidden="1">"c2391"</x:definedName>
    <x:definedName name="IQ_TR_DEAL_RESPONSES" hidden="1">"c2366"</x:definedName>
    <x:definedName name="IQ_TR_DEBT_CONSID_PCT" hidden="1">"c2299"</x:definedName>
    <x:definedName name="IQ_TR_DEF_AGRMT_DATE" hidden="1">"c2285"</x:definedName>
    <x:definedName name="IQ_TR_DISCLOSED_FEES_EXP" hidden="1">"c2288"</x:definedName>
    <x:definedName name="IQ_TR_EARNOUTS" hidden="1">"c3023"</x:definedName>
    <x:definedName name="IQ_TR_EXPIRED_DATE" hidden="1">"c2412"</x:definedName>
    <x:definedName name="IQ_TR_GROSS_OFFERING_AMT" hidden="1">"c2262"</x:definedName>
    <x:definedName name="IQ_TR_HYBRID_CONSID_PCT" hidden="1">"c2300"</x:definedName>
    <x:definedName name="IQ_TR_IMPLIED_EQ" hidden="1">"c3018"</x:definedName>
    <x:definedName name="IQ_TR_IMPLIED_EQ_BV" hidden="1">"c3019"</x:definedName>
    <x:definedName name="IQ_TR_IMPLIED_EQ_NI_LTM" hidden="1">"c3020"</x:definedName>
    <x:definedName name="IQ_TR_IMPLIED_EV" hidden="1">"c2301"</x:definedName>
    <x:definedName name="IQ_TR_IMPLIED_EV_BV" hidden="1">"c2306"</x:definedName>
    <x:definedName name="IQ_TR_IMPLIED_EV_EBIT" hidden="1">"c2302"</x:definedName>
    <x:definedName name="IQ_TR_IMPLIED_EV_EBITDA" hidden="1">"c2303"</x:definedName>
    <x:definedName name="IQ_TR_IMPLIED_EV_NI_LTM" hidden="1">"c2307"</x:definedName>
    <x:definedName name="IQ_TR_IMPLIED_EV_REV" hidden="1">"c2304"</x:definedName>
    <x:definedName name="IQ_TR_INIT_FILED_DATE" hidden="1">"c3495"</x:definedName>
    <x:definedName name="IQ_TR_LOI_DATE" hidden="1">"c2282"</x:definedName>
    <x:definedName name="IQ_TR_MAJ_MIN_STAKE" hidden="1">"c2389"</x:definedName>
    <x:definedName name="IQ_TR_NEGOTIATED_BUYBACK_PRICE" hidden="1">"c2414"</x:definedName>
    <x:definedName name="IQ_TR_NET_ASSUM_LIABILITIES" hidden="1">"c2308"</x:definedName>
    <x:definedName name="IQ_TR_NET_PROCEEDS" hidden="1">"c2267"</x:definedName>
    <x:definedName name="IQ_TR_OFFER_DATE" hidden="1">"c2265"</x:definedName>
    <x:definedName name="IQ_TR_OFFER_DATE_MA" hidden="1">"c3035"</x:definedName>
    <x:definedName name="IQ_TR_OFFER_PER_SHARE" hidden="1">"c3017"</x:definedName>
    <x:definedName name="IQ_TR_OPTIONS_CONSID_PCT" hidden="1">"c2311"</x:definedName>
    <x:definedName name="IQ_TR_OTHER_CONSID" hidden="1">"c3022"</x:definedName>
    <x:definedName name="IQ_TR_PCT_SOUGHT" hidden="1">"c2309"</x:definedName>
    <x:definedName name="IQ_TR_PFEATURES" hidden="1">"c2384"</x:definedName>
    <x:definedName name="IQ_TR_PIPE_CONV_PRICE_SHARE" hidden="1">"c2292"</x:definedName>
    <x:definedName name="IQ_TR_PIPE_CPN_PCT" hidden="1">"c2291"</x:definedName>
    <x:definedName name="IQ_TR_PIPE_NUMBER_SHARES" hidden="1">"c2293"</x:definedName>
    <x:definedName name="IQ_TR_PIPE_PPS" hidden="1">"c2290"</x:definedName>
    <x:definedName name="IQ_TR_POSTMONEY_VAL" hidden="1">"c2286"</x:definedName>
    <x:definedName name="IQ_TR_PREDEAL_SITUATION" hidden="1">"c2390"</x:definedName>
    <x:definedName name="IQ_TR_PREF_CONSID_PCT" hidden="1">"c2310"</x:definedName>
    <x:definedName name="IQ_TR_PREMONEY_VAL" hidden="1">"c2287"</x:definedName>
    <x:definedName name="IQ_TR_PRINTING_FEES" hidden="1">"c2276"</x:definedName>
    <x:definedName name="IQ_TR_PT_MONETARY_VALUES" hidden="1">"c2415"</x:definedName>
    <x:definedName name="IQ_TR_PT_NUMBER_SHARES" hidden="1">"c2417"</x:definedName>
    <x:definedName name="IQ_TR_PT_PCT_SHARES" hidden="1">"c2416"</x:definedName>
    <x:definedName name="IQ_TR_RATING_FEES" hidden="1">"c2275"</x:definedName>
    <x:definedName name="IQ_TR_REG_EFFECT_DATE" hidden="1">"c2264"</x:definedName>
    <x:definedName name="IQ_TR_REG_FILED_DATE" hidden="1">"c2263"</x:definedName>
    <x:definedName name="IQ_TR_RENEWAL_BUYBACK" hidden="1">"c2413"</x:definedName>
    <x:definedName name="IQ_TR_ROUND_NUMBER" hidden="1">"c2295"</x:definedName>
    <x:definedName name="IQ_TR_SEC_FEES" hidden="1">"c2274"</x:definedName>
    <x:definedName name="IQ_TR_SECURITY_TYPE_REG" hidden="1">"c2279"</x:definedName>
    <x:definedName name="IQ_TR_SELL_ACC_ADVISORS" hidden="1">"c3049"</x:definedName>
    <x:definedName name="IQ_TR_SELL_FIN_ADVISORS" hidden="1">"c3046"</x:definedName>
    <x:definedName name="IQ_TR_SELL_LEG_ADVISORS" hidden="1">"c2388"</x:definedName>
    <x:definedName name="IQ_TR_SELLER_ID" hidden="1">"c2406"</x:definedName>
    <x:definedName name="IQ_TR_SELLERNAME" hidden="1">"c2402"</x:definedName>
    <x:definedName name="IQ_TR_SFEATURES" hidden="1">"c2385"</x:definedName>
    <x:definedName name="IQ_TR_SH_NET_PROCEEDS" hidden="1">"c2269"</x:definedName>
    <x:definedName name="IQ_TR_SH_NET_PROCEEDS_PCT" hidden="1">"c2271"</x:definedName>
    <x:definedName name="IQ_TR_SPECIAL_COMMITTEE" hidden="1">"c2362"</x:definedName>
    <x:definedName name="IQ_TR_STATUS" hidden="1">"c2399"</x:definedName>
    <x:definedName name="IQ_TR_STOCK_CONSID_PCT" hidden="1">"c2312"</x:definedName>
    <x:definedName name="IQ_TR_SUSPENDED_DATE" hidden="1">"c2407"</x:definedName>
    <x:definedName name="IQ_TR_TARGET_52WKHI_PCT" hidden="1">"c2351"</x:definedName>
    <x:definedName name="IQ_TR_TARGET_52WKLOW_PCT" hidden="1">"c2350"</x:definedName>
    <x:definedName name="IQ_TR_TARGET_ACC_ADVISORS" hidden="1">"c3047"</x:definedName>
    <x:definedName name="IQ_TR_TARGET_CASH_ST_INVEST" hidden="1">"c2327"</x:definedName>
    <x:definedName name="IQ_TR_TARGET_CLOSEPRICE_1D" hidden="1">"c2352"</x:definedName>
    <x:definedName name="IQ_TR_TARGET_CLOSEPRICE_1M" hidden="1">"c2354"</x:definedName>
    <x:definedName name="IQ_TR_TARGET_CLOSEPRICE_1W" hidden="1">"c2353"</x:definedName>
    <x:definedName name="IQ_TR_TARGET_DILUT_EPS_EXCL" hidden="1">"c2324"</x:definedName>
    <x:definedName name="IQ_TR_TARGET_EARNING_CO" hidden="1">"c2332"</x:definedName>
    <x:definedName name="IQ_TR_TARGET_EBIT" hidden="1">"c2333"</x:definedName>
    <x:definedName name="IQ_TR_TARGET_EBIT_EQ_INC" hidden="1">"c3609"</x:definedName>
    <x:definedName name="IQ_TR_TARGET_EBITDA" hidden="1">"c2334"</x:definedName>
    <x:definedName name="IQ_TR_TARGET_EBITDA_EQ_INC" hidden="1">"c3608"</x:definedName>
    <x:definedName name="IQ_TR_TARGET_FILING_CURRENCY" hidden="1">"c3034"</x:definedName>
    <x:definedName name="IQ_TR_TARGET_FILINGDATE" hidden="1">"c3605"</x:definedName>
    <x:definedName name="IQ_TR_TARGET_FIN_ADVISORS" hidden="1">"c3044"</x:definedName>
    <x:definedName name="IQ_TR_TARGET_ID" hidden="1">"c2405"</x:definedName>
    <x:definedName name="IQ_TR_TARGET_LEG_ADVISORS" hidden="1">"c2386"</x:definedName>
    <x:definedName name="IQ_TR_TARGET_MARKETCAP" hidden="1">"c2342"</x:definedName>
    <x:definedName name="IQ_TR_TARGET_MIN_INT" hidden="1">"c2328"</x:definedName>
    <x:definedName name="IQ_TR_TARGET_NET_DEBT" hidden="1">"c2326"</x:definedName>
    <x:definedName name="IQ_TR_TARGET_NI" hidden="1">"c2331"</x:definedName>
    <x:definedName name="IQ_TR_TARGET_PERIODDATE" hidden="1">"c3604"</x:definedName>
    <x:definedName name="IQ_TR_TARGET_PRICEDATE_1D" hidden="1">"c2341"</x:definedName>
    <x:definedName name="IQ_TR_TARGET_RETURN" hidden="1">"c2355"</x:definedName>
    <x:definedName name="IQ_TR_TARGET_SEC_DETAIL" hidden="1">"c3021"</x:definedName>
    <x:definedName name="IQ_TR_TARGET_SEC_TI_ID" hidden="1">"c2368"</x:definedName>
    <x:definedName name="IQ_TR_TARGET_SEC_TYPE" hidden="1">"c2369"</x:definedName>
    <x:definedName name="IQ_TR_TARGET_SPD" hidden="1">"c2313"</x:definedName>
    <x:definedName name="IQ_TR_TARGET_SPD_PCT" hidden="1">"c2314"</x:definedName>
    <x:definedName name="IQ_TR_TARGET_STOCKPREMIUM_1D" hidden="1">"c2336"</x:definedName>
    <x:definedName name="IQ_TR_TARGET_STOCKPREMIUM_1M" hidden="1">"c2337"</x:definedName>
    <x:definedName name="IQ_TR_TARGET_STOCKPREMIUM_1W" hidden="1">"c2338"</x:definedName>
    <x:definedName name="IQ_TR_TARGET_STOCKYEARHIGH_1D" hidden="1">"c2339"</x:definedName>
    <x:definedName name="IQ_TR_TARGET_STOCKYEARLOW_1D" hidden="1">"c2340"</x:definedName>
    <x:definedName name="IQ_TR_TARGET_TOTAL_ASSETS" hidden="1">"c2325"</x:definedName>
    <x:definedName name="IQ_TR_TARGET_TOTAL_COMMON_EQ" hidden="1">"c2421"</x:definedName>
    <x:definedName name="IQ_TR_TARGET_TOTAL_DEBT" hidden="1">"c2330"</x:definedName>
    <x:definedName name="IQ_TR_TARGET_TOTAL_PREF" hidden="1">"c2329"</x:definedName>
    <x:definedName name="IQ_TR_TARGET_TOTAL_REV" hidden="1">"c2335"</x:definedName>
    <x:definedName name="IQ_TR_TARGETNAME" hidden="1">"c2403"</x:definedName>
    <x:definedName name="IQ_TR_TERM_FEE" hidden="1">"c2298"</x:definedName>
    <x:definedName name="IQ_TR_TERM_FEE_PCT" hidden="1">"c2297"</x:definedName>
    <x:definedName name="IQ_TR_TODATE" hidden="1">"c3036"</x:definedName>
    <x:definedName name="IQ_TR_TODATE_MONETARY_VALUE" hidden="1">"c2418"</x:definedName>
    <x:definedName name="IQ_TR_TODATE_NUMBER_SHARES" hidden="1">"c2420"</x:definedName>
    <x:definedName name="IQ_TR_TODATE_PCT_SHARES" hidden="1">"c2419"</x:definedName>
    <x:definedName name="IQ_TR_TOTAL_ACCT_FEES" hidden="1">"c2273"</x:definedName>
    <x:definedName name="IQ_TR_TOTAL_CASH" hidden="1">"c2315"</x:definedName>
    <x:definedName name="IQ_TR_TOTAL_CONSID_SH" hidden="1">"c2316"</x:definedName>
    <x:definedName name="IQ_TR_TOTAL_DEBT" hidden="1">"c2317"</x:definedName>
    <x:definedName name="IQ_TR_TOTAL_GROSS_TV" hidden="1">"c2318"</x:definedName>
    <x:definedName name="IQ_TR_TOTAL_HYBRID" hidden="1">"c2319"</x:definedName>
    <x:definedName name="IQ_TR_TOTAL_LEGAL_FEES" hidden="1">"c2272"</x:definedName>
    <x:definedName name="IQ_TR_TOTAL_NET_TV" hidden="1">"c2320"</x:definedName>
    <x:definedName name="IQ_TR_TOTAL_NEWMONEY" hidden="1">"c2289"</x:definedName>
    <x:definedName name="IQ_TR_TOTAL_OPTIONS" hidden="1">"c2322"</x:definedName>
    <x:definedName name="IQ_TR_TOTAL_OPTIONS_BUYER" hidden="1">"c3026"</x:definedName>
    <x:definedName name="IQ_TR_TOTAL_PREFERRED" hidden="1">"c2321"</x:definedName>
    <x:definedName name="IQ_TR_TOTAL_REG_AMT" hidden="1">"c2261"</x:definedName>
    <x:definedName name="IQ_TR_TOTAL_STOCK" hidden="1">"c2323"</x:definedName>
    <x:definedName name="IQ_TR_TOTAL_TAKEDOWNS" hidden="1">"c2278"</x:definedName>
    <x:definedName name="IQ_TR_TOTAL_UW_COMP" hidden="1">"c2280"</x:definedName>
    <x:definedName name="IQ_TR_TOTALVALUE" hidden="1">"c2400"</x:definedName>
    <x:definedName name="IQ_TR_TRANSACTION_TYPE" hidden="1">"c2398"</x:definedName>
    <x:definedName name="IQ_TR_WITHDRAWN_DTE" hidden="1">"c2266"</x:definedName>
    <x:definedName name="IQ_TRADE_AR" hidden="1">"c1345"</x:definedName>
    <x:definedName name="IQ_TRADE_PRINCIPAL" hidden="1">"c1309"</x:definedName>
    <x:definedName name="IQ_TRADING_ASSETS" hidden="1">"c1310"</x:definedName>
    <x:definedName name="IQ_TRADING_CURRENCY" hidden="1">"c2212"</x:definedName>
    <x:definedName name="IQ_TREASURY" hidden="1">"c1311"</x:definedName>
    <x:definedName name="IQ_TREASURY_OTHER_EQUITY" hidden="1">"c1312"</x:definedName>
    <x:definedName name="IQ_TREASURY_OTHER_EQUITY_BNK" hidden="1">"c1313"</x:definedName>
    <x:definedName name="IQ_TREASURY_OTHER_EQUITY_BR" hidden="1">"c1314"</x:definedName>
    <x:definedName name="IQ_TREASURY_OTHER_EQUITY_FIN" hidden="1">"c1315"</x:definedName>
    <x:definedName name="IQ_TREASURY_OTHER_EQUITY_INS" hidden="1">"c1316"</x:definedName>
    <x:definedName name="IQ_TREASURY_OTHER_EQUITY_REIT" hidden="1">"c1317"</x:definedName>
    <x:definedName name="IQ_TREASURY_OTHER_EQUITY_UTI" hidden="1">"c1318"</x:definedName>
    <x:definedName name="IQ_TREASURY_STOCK" hidden="1">"c1438"</x:definedName>
    <x:definedName name="IQ_TRUST_INC" hidden="1">"c1319"</x:definedName>
    <x:definedName name="IQ_TRUST_PREF" hidden="1">"c1320"</x:definedName>
    <x:definedName name="IQ_TRUST_PREFERRED" hidden="1">"c3029"</x:definedName>
    <x:definedName name="IQ_TRUST_PREFERRED_PCT" hidden="1">"c3030"</x:definedName>
    <x:definedName name="IQ_UFCF_10YR_ANN_GROWTH" hidden="1">"c1948"</x:definedName>
    <x:definedName name="IQ_UFCF_1YR_ANN_GROWTH" hidden="1">"c1943"</x:definedName>
    <x:definedName name="IQ_UFCF_2YR_ANN_GROWTH" hidden="1">"c1944"</x:definedName>
    <x:definedName name="IQ_UFCF_3YR_ANN_GROWTH" hidden="1">"c1945"</x:definedName>
    <x:definedName name="IQ_UFCF_5YR_ANN_GROWTH" hidden="1">"c1946"</x:definedName>
    <x:definedName name="IQ_UFCF_7YR_ANN_GROWTH" hidden="1">"c1947"</x:definedName>
    <x:definedName name="IQ_UFCF_MARGIN" hidden="1">"c1962"</x:definedName>
    <x:definedName name="IQ_ULT_PARENT" hidden="1">"c3037"</x:definedName>
    <x:definedName name="IQ_ULT_PARENT_CIQID" hidden="1">"c3039"</x:definedName>
    <x:definedName name="IQ_ULT_PARENT_TICKER" hidden="1">"c3038"</x:definedName>
    <x:definedName name="IQ_UNAMORT_DISC" hidden="1">"c2513"</x:definedName>
    <x:definedName name="IQ_UNAMORT_DISC_PCT" hidden="1">"c2514"</x:definedName>
    <x:definedName name="IQ_UNAMORT_PREMIUM" hidden="1">"c2511"</x:definedName>
    <x:definedName name="IQ_UNAMORT_PREMIUM_PCT" hidden="1">"c2512"</x:definedName>
    <x:definedName name="IQ_UNDRAWN_CP" hidden="1">"c2518"</x:definedName>
    <x:definedName name="IQ_UNDRAWN_CREDIT" hidden="1">"c3032"</x:definedName>
    <x:definedName name="IQ_UNDRAWN_RC" hidden="1">"c2517"</x:definedName>
    <x:definedName name="IQ_UNDRAWN_TL" hidden="1">"c2519"</x:definedName>
    <x:definedName name="IQ_UNEARN_PREMIUM" hidden="1">"c1321"</x:definedName>
    <x:definedName name="IQ_UNEARN_REV_CURRENT" hidden="1">"c1322"</x:definedName>
    <x:definedName name="IQ_UNEARN_REV_CURRENT_BNK" hidden="1">"c1323"</x:definedName>
    <x:definedName name="IQ_UNEARN_REV_CURRENT_BR" hidden="1">"c1324"</x:definedName>
    <x:definedName name="IQ_UNEARN_REV_CURRENT_FIN" hidden="1">"c1325"</x:definedName>
    <x:definedName name="IQ_UNEARN_REV_CURRENT_INS" hidden="1">"c1326"</x:definedName>
    <x:definedName name="IQ_UNEARN_REV_CURRENT_REIT" hidden="1">"c1327"</x:definedName>
    <x:definedName name="IQ_UNEARN_REV_CURRENT_UTI" hidden="1">"c1328"</x:definedName>
    <x:definedName name="IQ_UNEARN_REV_LT" hidden="1">"c1329"</x:definedName>
    <x:definedName name="IQ_UNLEVERED_FCF" hidden="1">"c1908"</x:definedName>
    <x:definedName name="IQ_UNPAID_CLAIMS" hidden="1">"c1330"</x:definedName>
    <x:definedName name="IQ_UNREALIZED_GAIN" hidden="1">"c1619"</x:definedName>
    <x:definedName name="IQ_UNSECURED_DEBT" hidden="1">"c2548"</x:definedName>
    <x:definedName name="IQ_UNSECURED_DEBT_PCT" hidden="1">"c2549"</x:definedName>
    <x:definedName name="IQ_UNUSUAL_EXP" hidden="1">"c1456"</x:definedName>
    <x:definedName name="IQ_US_GAAP" hidden="1">"c1331"</x:definedName>
    <x:definedName name="IQ_US_GAAP_BASIC_EPS_EXCL" hidden="1">"c2984"</x:definedName>
    <x:definedName name="IQ_US_GAAP_BASIC_EPS_INCL" hidden="1">"c2982"</x:definedName>
    <x:definedName name="IQ_US_GAAP_BASIC_WEIGHT" hidden="1">"c2980"</x:definedName>
    <x:definedName name="IQ_US_GAAP_CA_ADJ" hidden="1">"c2925"</x:definedName>
    <x:definedName name="IQ_US_GAAP_CASH_FINAN" hidden="1">"c2945"</x:definedName>
    <x:definedName name="IQ_US_GAAP_CASH_FINAN_ADJ" hidden="1">"c2941"</x:definedName>
    <x:definedName name="IQ_US_GAAP_CASH_INVEST" hidden="1">"c2944"</x:definedName>
    <x:definedName name="IQ_US_GAAP_CASH_INVEST_ADJ" hidden="1">"c2940"</x:definedName>
    <x:definedName name="IQ_US_GAAP_CASH_OPER" hidden="1">"c2943"</x:definedName>
    <x:definedName name="IQ_US_GAAP_CASH_OPER_ADJ" hidden="1">"c2939"</x:definedName>
    <x:definedName name="IQ_US_GAAP_CL_ADJ" hidden="1">"c2927"</x:definedName>
    <x:definedName name="IQ_US_GAAP_COST_REV_ADJ" hidden="1">"c2951"</x:definedName>
    <x:definedName name="IQ_US_GAAP_DILUT_EPS_EXCL" hidden="1">"c2985"</x:definedName>
    <x:definedName name="IQ_US_GAAP_DILUT_EPS_INCL" hidden="1">"c2983"</x:definedName>
    <x:definedName name="IQ_US_GAAP_DILUT_NI" hidden="1">"c2979"</x:definedName>
    <x:definedName name="IQ_US_GAAP_DILUT_WEIGHT" hidden="1">"c2981"</x:definedName>
    <x:definedName name="IQ_US_GAAP_DO_ADJ" hidden="1">"c2959"</x:definedName>
    <x:definedName name="IQ_US_GAAP_EXTRA_ACC_ITEMS_ADJ" hidden="1">"c2958"</x:definedName>
    <x:definedName name="IQ_US_GAAP_INC_TAX_ADJ" hidden="1">"c2961"</x:definedName>
    <x:definedName name="IQ_US_GAAP_INTEREST_EXP_ADJ" hidden="1">"c2957"</x:definedName>
    <x:definedName name="IQ_US_GAAP_LIAB_LT_ADJ" hidden="1">"c2928"</x:definedName>
    <x:definedName name="IQ_US_GAAP_LIAB_TOTAL_LIAB" hidden="1">"c2933"</x:definedName>
    <x:definedName name="IQ_US_GAAP_MINORITY_INTEREST_IS_ADJ" hidden="1">"c2960"</x:definedName>
    <x:definedName name="IQ_US_GAAP_NCA_ADJ" hidden="1">"c2926"</x:definedName>
    <x:definedName name="IQ_US_GAAP_NET_CHANGE" hidden="1">"c2946"</x:definedName>
    <x:definedName name="IQ_US_GAAP_NET_CHANGE_ADJ" hidden="1">"c2942"</x:definedName>
    <x:definedName name="IQ_US_GAAP_NI" hidden="1">"c2976"</x:definedName>
    <x:definedName name="IQ_US_GAAP_NI_ADJ" hidden="1">"c2963"</x:definedName>
    <x:definedName name="IQ_US_GAAP_NI_AVAIL_INCL" hidden="1">"c2978"</x:definedName>
    <x:definedName name="IQ_US_GAAP_OTHER_ADJ_ADJ" hidden="1">"c2962"</x:definedName>
    <x:definedName name="IQ_US_GAAP_OTHER_NON_OPER_ADJ" hidden="1">"c2955"</x:definedName>
    <x:definedName name="IQ_US_GAAP_OTHER_OPER_ADJ" hidden="1">"c2954"</x:definedName>
    <x:definedName name="IQ_US_GAAP_RD_ADJ" hidden="1">"c2953"</x:definedName>
    <x:definedName name="IQ_US_GAAP_SGA_ADJ" hidden="1">"c2952"</x:definedName>
    <x:definedName name="IQ_US_GAAP_TOTAL_ASSETS" hidden="1">"c2931"</x:definedName>
    <x:definedName name="IQ_US_GAAP_TOTAL_EQUITY" hidden="1">"c2934"</x:definedName>
    <x:definedName name="IQ_US_GAAP_TOTAL_EQUITY_ADJ" hidden="1">"c2929"</x:definedName>
    <x:definedName name="IQ_US_GAAP_TOTAL_REV_ADJ" hidden="1">"c2950"</x:definedName>
    <x:definedName name="IQ_US_GAAP_TOTAL_UNUSUAL_ADJ" hidden="1">"c2956"</x:definedName>
    <x:definedName name="IQ_UTIL_PPE_NET" hidden="1">"c1620"</x:definedName>
    <x:definedName name="IQ_UTIL_REV" hidden="1">"c2091"</x:definedName>
    <x:definedName name="IQ_UV_PENSION_LIAB" hidden="1">"c1332"</x:definedName>
    <x:definedName name="IQ_VALUE_TRADED_LAST_3MTH" hidden="1">"c1530"</x:definedName>
    <x:definedName name="IQ_VALUE_TRADED_LAST_6MTH" hidden="1">"c1531"</x:definedName>
    <x:definedName name="IQ_VALUE_TRADED_LAST_MTH" hidden="1">"c1529"</x:definedName>
    <x:definedName name="IQ_VALUE_TRADED_LAST_WK" hidden="1">"c1528"</x:definedName>
    <x:definedName name="IQ_VALUE_TRADED_LAST_YR" hidden="1">"c1532"</x:definedName>
    <x:definedName name="IQ_VOL_LAST_3MTH" hidden="1">"c1525"</x:definedName>
    <x:definedName name="IQ_VOL_LAST_6MTH" hidden="1">"c1526"</x:definedName>
    <x:definedName name="IQ_VOL_LAST_MTH" hidden="1">"c1524"</x:definedName>
    <x:definedName name="IQ_VOL_LAST_WK" hidden="1">"c1523"</x:definedName>
    <x:definedName name="IQ_VOL_LAST_YR" hidden="1">"c1527"</x:definedName>
    <x:definedName name="IQ_VOLUME" hidden="1">"c1333"</x:definedName>
    <x:definedName name="IQ_WARRANTS_BEG_OS" hidden="1">"c2698"</x:definedName>
    <x:definedName name="IQ_WARRANTS_CANCELLED" hidden="1">"c2701"</x:definedName>
    <x:definedName name="IQ_WARRANTS_END_OS" hidden="1">"c2702"</x:definedName>
    <x:definedName name="IQ_WARRANTS_EXERCISED" hidden="1">"c2700"</x:definedName>
    <x:definedName name="IQ_WARRANTS_ISSUED" hidden="1">"c2699"</x:definedName>
    <x:definedName name="IQ_WARRANTS_STRIKE_PRICE_ISSUED" hidden="1">"c2704"</x:definedName>
    <x:definedName name="IQ_WARRANTS_STRIKE_PRICE_OS" hidden="1">"c2703"</x:definedName>
    <x:definedName name="IQ_WEIGHTED_AVG_PRICE" hidden="1">"c1334"</x:definedName>
    <x:definedName name="IQ_WIP_INV" hidden="1">"c1335"</x:definedName>
    <x:definedName name="IQ_WORKING_CAP" hidden="1">"c3494"</x:definedName>
    <x:definedName name="IQ_WORKMEN_WRITTEN" hidden="1">"c1336"</x:definedName>
    <x:definedName name="IQ_XDIV_DATE" hidden="1">"c2203"</x:definedName>
    <x:definedName name="IQ_YEARHIGH" hidden="1">"c1337"</x:definedName>
    <x:definedName name="IQ_YEARHIGH_DATE" hidden="1">"c2250"</x:definedName>
    <x:definedName name="IQ_YEARLOW" hidden="1">"c1338"</x:definedName>
    <x:definedName name="IQ_YEARLOW_DATE" hidden="1">"c2251"</x:definedName>
    <x:definedName name="IQ_YTD" hidden="1">3000</x:definedName>
    <x:definedName name="IQ_YTW" hidden="1">"c2163"</x:definedName>
    <x:definedName name="IQ_YTW_DATE" hidden="1">"c2164"</x:definedName>
    <x:definedName name="IQ_YTW_DATE_TYPE" hidden="1">"c2165"</x:definedName>
    <x:definedName name="IQ_Z_SCORE" hidden="1">"c1339"</x:definedName>
    <x:definedName name="LAST" localSheetId="0" hidden="1">{#N/A,#N/A,FALSE,"Aging Summary";#N/A,#N/A,FALSE,"Ratio Analysis";#N/A,#N/A,FALSE,"Test 120 Day Accts";#N/A,#N/A,FALSE,"Tickmarks"}</x:definedName>
    <x:definedName name="LAST" hidden="1">{#N/A,#N/A,FALSE,"Aging Summary";#N/A,#N/A,FALSE,"Ratio Analysis";#N/A,#N/A,FALSE,"Test 120 Day Accts";#N/A,#N/A,FALSE,"Tickmarks"}</x:definedName>
    <x:definedName name="_xlnm.Print_Area" localSheetId="1">'Exhibit WAL-4 6ME 06302023'!$A$1:$K$52</x:definedName>
    <x:definedName name="UNI_FILT_OFFSPEC" hidden="1">2</x:definedName>
    <x:definedName name="UNI_FILT_ONSPEC" hidden="1">1</x:definedName>
    <x:definedName name="UNI_NOTHING" hidden="1">0</x:definedName>
    <x:definedName name="UNI_PRES_FILTER" hidden="1">1</x:definedName>
    <x:definedName name="UNI_PRES_HEADINGS" hidden="1">16</x:definedName>
    <x:definedName name="UNI_PRES_INVERT" hidden="1">2</x:definedName>
    <x:definedName name="UNI_PRES_MATRIX" hidden="1">4</x:definedName>
    <x:definedName name="UNI_PRES_MERGED" hidden="1">8</x:definedName>
    <x:definedName name="UNI_PRES_OUTLIERS" hidden="1">32</x:definedName>
    <x:definedName name="UNI_RET_ATTRIB" hidden="1">64</x:definedName>
    <x:definedName name="UNI_RET_CONF" hidden="1">32</x:definedName>
    <x:definedName name="UNI_RET_DESC" hidden="1">4</x:definedName>
    <x:definedName name="UNI_RET_EQUIP" hidden="1">1</x:definedName>
    <x:definedName name="UNI_RET_OFFSPEC" hidden="1">512</x:definedName>
    <x:definedName name="UNI_RET_ONSPEC" hidden="1">256</x:definedName>
    <x:definedName name="UNI_RET_PROP" hidden="1">32</x:definedName>
    <x:definedName name="UNI_RET_PROPDESC" hidden="1">64</x:definedName>
    <x:definedName name="UNI_RET_SMPLPNT" hidden="1">4</x:definedName>
    <x:definedName name="UNI_RET_SPECMAX" hidden="1">2048</x:definedName>
    <x:definedName name="UNI_RET_SPECMIN" hidden="1">1024</x:definedName>
    <x:definedName name="UNI_RET_TAG" hidden="1">1</x:definedName>
    <x:definedName name="UNI_RET_TESTTIME" hidden="1">128</x:definedName>
    <x:definedName name="UNI_RET_TIME" hidden="1">8</x:definedName>
    <x:definedName name="UNI_RET_UNIT" hidden="1">2</x:definedName>
    <x:definedName name="UNI_RET_VALUE" hidden="1">16</x:definedName>
    <x:definedName name="wrn.Aging._.and._.Trend._.Analysis." localSheetId="0" hidden="1">{#N/A,#N/A,FALSE,"Aging Summary";#N/A,#N/A,FALSE,"Ratio Analysis";#N/A,#N/A,FALSE,"Test 120 Day Accts";#N/A,#N/A,FALSE,"Tickmarks"}</x:definedName>
    <x:definedName name="wrn.Aging._.and._.Trend._.Analysis." hidden="1">{#N/A,#N/A,FALSE,"Aging Summary";#N/A,#N/A,FALSE,"Ratio Analysis";#N/A,#N/A,FALSE,"Test 120 Day Accts";#N/A,#N/A,FALSE,"Tickmarks"}</x:definedName>
    <x:definedName name="wrn.all._.costsl1" localSheetId="0" hidden="1">{"Help Desk",#N/A,FALSE,"Total Costs";"Server Management",#N/A,FALSE,"Total Costs";"Application Management",#N/A,FALSE,"Total Costs"}</x:definedName>
    <x:definedName name="wrn.all._.costsl1" hidden="1">{"Help Desk",#N/A,FALSE,"Total Costs";"Server Management",#N/A,FALSE,"Total Costs";"Application Management",#N/A,FALSE,"Total Costs"}</x:definedName>
    <x:definedName name="wrn.All._.Total._.Costsl." localSheetId="0" hidden="1">{"Help Desk",#N/A,FALSE,"Total Costs";"Server Management",#N/A,FALSE,"Total Costs";"Application Management",#N/A,FALSE,"Total Costs"}</x:definedName>
    <x:definedName name="wrn.All._.Total._.Costsl." hidden="1">{"Help Desk",#N/A,FALSE,"Total Costs";"Server Management",#N/A,FALSE,"Total Costs";"Application Management",#N/A,FALSE,"Total Costs"}</x:definedName>
    <x:definedName name="wrn.all._.Total._Costsl2." localSheetId="0" hidden="1">{"Help Desk",#N/A,FALSE,"Total Costs";"Server Management",#N/A,FALSE,"Total Costs";"Application Management",#N/A,FALSE,"Total Costs"}</x:definedName>
    <x:definedName name="wrn.all._.Total._Costsl2." hidden="1">{"Help Desk",#N/A,FALSE,"Total Costs";"Server Management",#N/A,FALSE,"Total Costs";"Application Management",#N/A,FALSE,"Total Costs"}</x:definedName>
    <x:definedName name="wrn.Application._.Management._.Total._.Costs." localSheetId="0" hidden="1">{"Application Management",#N/A,FALSE,"Total Costs"}</x:definedName>
    <x:definedName name="wrn.Application._.Management._.Total._.Costs." hidden="1">{"Application Management",#N/A,FALSE,"Total Costs"}</x:definedName>
    <x:definedName name="wrn.FREELANCER." localSheetId="0" hidden="1">{#N/A,#N/A,FALSE,"712";#N/A,#N/A,FALSE,"_718";#N/A,#N/A,FALSE,"724";#N/A,#N/A,FALSE,"_751";#N/A,#N/A,FALSE,"_752";#N/A,#N/A,FALSE,"753";#N/A,#N/A,FALSE,"754";#N/A,#N/A,FALSE,"758";#N/A,#N/A,FALSE,"_761";#N/A,#N/A,FALSE,"_769"}</x:definedName>
    <x:definedName name="wrn.FREELANCER." hidden="1">{#N/A,#N/A,FALSE,"712";#N/A,#N/A,FALSE,"_718";#N/A,#N/A,FALSE,"724";#N/A,#N/A,FALSE,"_751";#N/A,#N/A,FALSE,"_752";#N/A,#N/A,FALSE,"753";#N/A,#N/A,FALSE,"754";#N/A,#N/A,FALSE,"758";#N/A,#N/A,FALSE,"_761";#N/A,#N/A,FALSE,"_769"}</x:definedName>
    <x:definedName name="wrn.Full._.Pack." localSheetId="0" hidden="1">{#N/A,#N/A,FALSE,"Summary";#N/A,#N/A,FALSE,"Assumptions";#N/A,#N/A,FALSE,"Scenarios";#N/A,#N/A,FALSE,"LBE (Base)";#N/A,#N/A,FALSE,"Scen A";#N/A,#N/A,FALSE,"Scen B";"Debt Paydown Scenario",#N/A,FALSE,"Cash in Bank";#N/A,#N/A,FALSE,"Debt&amp;Equity Rec"}</x:definedName>
    <x:definedName name="wrn.Full._.Pack." hidden="1">{#N/A,#N/A,FALSE,"Summary";#N/A,#N/A,FALSE,"Assumptions";#N/A,#N/A,FALSE,"Scenarios";#N/A,#N/A,FALSE,"LBE (Base)";#N/A,#N/A,FALSE,"Scen A";#N/A,#N/A,FALSE,"Scen B";"Debt Paydown Scenario",#N/A,FALSE,"Cash in Bank";#N/A,#N/A,FALSE,"Debt&amp;Equity Rec"}</x:definedName>
    <x:definedName name="wrn.Help._.Desk._.Total._.Costs." localSheetId="0" hidden="1">{"Help Desk",#N/A,FALSE,"Total Costs"}</x:definedName>
    <x:definedName name="wrn.Help._.Desk._.Total._.Costs." hidden="1">{"Help Desk",#N/A,FALSE,"Total Costs"}</x:definedName>
    <x:definedName name="wrn.Server._.Management._.Total._.Costs." localSheetId="0" hidden="1">{"Server Management",#N/A,FALSE,"Total Costs"}</x:definedName>
    <x:definedName name="wrn.Server._.Management._.Total._.Costs." hidden="1">{"Server Management",#N/A,FALSE,"Total Costs"}</x:definedName>
    <x:definedName name="wsedw" hidden="1">'[3]Summary of Cash GL''s - 2002'!#REF!</x:definedName>
    <x:definedName name="x" localSheetId="0" hidden="1">{#N/A,#N/A,FALSE,"Aging Summary";#N/A,#N/A,FALSE,"Ratio Analysis";#N/A,#N/A,FALSE,"Test 120 Day Accts";#N/A,#N/A,FALSE,"Tickmarks"}</x:definedName>
    <x:definedName name="x" hidden="1">{#N/A,#N/A,FALSE,"Aging Summary";#N/A,#N/A,FALSE,"Ratio Analysis";#N/A,#N/A,FALSE,"Test 120 Day Accts";#N/A,#N/A,FALSE,"Tickmarks"}</x:definedName>
  </x:definedName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calcChain.xml><?xml version="1.0" encoding="utf-8"?>
<x:calcChain xmlns:x="http://schemas.openxmlformats.org/spreadsheetml/2006/main">
  <x:c r="F11" i="4" l="1"/>
  <x:c r="E11" i="4"/>
  <x:c r="K11" i="4"/>
  <x:c r="J11" i="4"/>
  <x:c r="I11" i="4"/>
  <x:c r="H11" i="4"/>
  <x:c r="G11" i="4"/>
  <x:c r="K41" i="4"/>
  <x:c r="K42" i="1"/>
  <x:c r="F38" i="4"/>
  <x:c r="D38" i="4" s="1"/>
  <x:c r="E41" i="4"/>
  <x:c r="K37" i="4"/>
  <x:c r="J37" i="4"/>
  <x:c r="I37" i="4"/>
  <x:c r="H37" i="4"/>
  <x:c r="G37" i="4"/>
  <x:c r="E37" i="4"/>
  <x:c r="H41" i="4"/>
  <x:c r="J41" i="4"/>
  <x:c r="G41" i="4"/>
  <x:c r="I45" i="4"/>
  <x:c r="D45" i="4"/>
  <x:c r="E46" i="4" s="1"/>
  <x:c r="K32" i="4"/>
  <x:c r="J32" i="4"/>
  <x:c r="I32" i="4"/>
  <x:c r="H32" i="4"/>
  <x:c r="G32" i="4"/>
  <x:c r="F32" i="4"/>
  <x:c r="E32" i="4"/>
  <x:c r="D31" i="4"/>
  <x:c r="D30" i="4"/>
  <x:c r="D29" i="4"/>
  <x:c r="D28" i="4"/>
  <x:c r="D27" i="4"/>
  <x:c r="K25" i="4"/>
  <x:c r="J25" i="4"/>
  <x:c r="I25" i="4"/>
  <x:c r="H25" i="4"/>
  <x:c r="G25" i="4"/>
  <x:c r="E25" i="4"/>
  <x:c r="F25" i="4"/>
  <x:c r="D24" i="4"/>
  <x:c r="D23" i="4"/>
  <x:c r="D22" i="4"/>
  <x:c r="D21" i="4"/>
  <x:c r="D20" i="4"/>
  <x:c r="K18" i="4"/>
  <x:c r="J18" i="4"/>
  <x:c r="I18" i="4"/>
  <x:c r="H18" i="4"/>
  <x:c r="G18" i="4"/>
  <x:c r="E18" i="4"/>
  <x:c r="D17" i="4"/>
  <x:c r="D16" i="4"/>
  <x:c r="D15" i="4"/>
  <x:c r="F18" i="4"/>
  <x:c r="D14" i="4"/>
  <x:c r="D13" i="4"/>
  <x:c r="E51" i="3"/>
  <x:c r="E52" i="3" s="1"/>
  <x:c r="F50" i="3"/>
  <x:c r="F49" i="3"/>
  <x:c r="H46" i="3"/>
  <x:c r="G46" i="3"/>
  <x:c r="F46" i="3"/>
  <x:c r="I46" i="3" s="1"/>
  <x:c r="E46" i="3"/>
  <x:c r="I45" i="3"/>
  <x:c r="D45" i="3"/>
  <x:c r="F41" i="3"/>
  <x:c r="D41" i="3"/>
  <x:c r="F38" i="3"/>
  <x:c r="D38" i="3" s="1"/>
  <x:c r="F37" i="3"/>
  <x:c r="D37" i="3" s="1"/>
  <x:c r="K32" i="3"/>
  <x:c r="J32" i="3"/>
  <x:c r="I32" i="3"/>
  <x:c r="H32" i="3"/>
  <x:c r="G32" i="3"/>
  <x:c r="F31" i="3"/>
  <x:c r="E31" i="3"/>
  <x:c r="E32" i="3" s="1"/>
  <x:c r="E34" i="3" s="1"/>
  <x:c r="E42" i="3" s="1"/>
  <x:c r="F30" i="3"/>
  <x:c r="D30" i="3" s="1"/>
  <x:c r="F29" i="3"/>
  <x:c r="D29" i="3"/>
  <x:c r="F28" i="3"/>
  <x:c r="D28" i="3" s="1"/>
  <x:c r="F27" i="3"/>
  <x:c r="D27" i="3"/>
  <x:c r="K25" i="3"/>
  <x:c r="J25" i="3"/>
  <x:c r="I25" i="3"/>
  <x:c r="H25" i="3"/>
  <x:c r="H34" i="3" s="1"/>
  <x:c r="H42" i="3" s="1"/>
  <x:c r="G25" i="3"/>
  <x:c r="G34" i="3" s="1"/>
  <x:c r="G42" i="3" s="1"/>
  <x:c r="F25" i="3"/>
  <x:c r="E25" i="3"/>
  <x:c r="F24" i="3"/>
  <x:c r="D24" i="3"/>
  <x:c r="F23" i="3"/>
  <x:c r="D23" i="3"/>
  <x:c r="F22" i="3"/>
  <x:c r="D22" i="3"/>
  <x:c r="F21" i="3"/>
  <x:c r="D21" i="3"/>
  <x:c r="F20" i="3"/>
  <x:c r="D20" i="3"/>
  <x:c r="D25" i="3" s="1"/>
  <x:c r="K18" i="3"/>
  <x:c r="K34" i="3" s="1"/>
  <x:c r="K42" i="3" s="1"/>
  <x:c r="J18" i="3"/>
  <x:c r="J34" i="3" s="1"/>
  <x:c r="J42" i="3" s="1"/>
  <x:c r="I18" i="3"/>
  <x:c r="H18" i="3"/>
  <x:c r="G18" i="3"/>
  <x:c r="E18" i="3"/>
  <x:c r="F17" i="3"/>
  <x:c r="D17" i="3"/>
  <x:c r="F16" i="3"/>
  <x:c r="F18" i="3" s="1"/>
  <x:c r="D16" i="3"/>
  <x:c r="D18" i="3" s="1"/>
  <x:c r="F15" i="3"/>
  <x:c r="D15" i="3"/>
  <x:c r="F14" i="3"/>
  <x:c r="D14" i="3"/>
  <x:c r="F13" i="3"/>
  <x:c r="D13" i="3"/>
  <x:c r="F11" i="3"/>
  <x:c r="D11" i="3"/>
  <x:c r="H44" i="2"/>
  <x:c r="G44" i="2"/>
  <x:c r="F44" i="2"/>
  <x:c r="I44" i="2" s="1"/>
  <x:c r="E44" i="2"/>
  <x:c r="I43" i="2"/>
  <x:c r="D43" i="2"/>
  <x:c r="F37" i="2"/>
  <x:c r="D37" i="2" s="1"/>
  <x:c r="K32" i="2"/>
  <x:c r="J32" i="2"/>
  <x:c r="I32" i="2"/>
  <x:c r="H32" i="2"/>
  <x:c r="G32" i="2"/>
  <x:c r="E32" i="2"/>
  <x:c r="F31" i="2"/>
  <x:c r="D31" i="2"/>
  <x:c r="F30" i="2"/>
  <x:c r="D30" i="2"/>
  <x:c r="F29" i="2"/>
  <x:c r="D29" i="2"/>
  <x:c r="F28" i="2"/>
  <x:c r="D28" i="2" s="1"/>
  <x:c r="F27" i="2"/>
  <x:c r="F32" i="2" s="1"/>
  <x:c r="K25" i="2"/>
  <x:c r="J25" i="2"/>
  <x:c r="I25" i="2"/>
  <x:c r="H25" i="2"/>
  <x:c r="G25" i="2"/>
  <x:c r="E25" i="2"/>
  <x:c r="E34" i="2" s="1"/>
  <x:c r="E40" i="2" s="1"/>
  <x:c r="F24" i="2"/>
  <x:c r="D24" i="2" s="1"/>
  <x:c r="F23" i="2"/>
  <x:c r="D23" i="2" s="1"/>
  <x:c r="D25" i="2" s="1"/>
  <x:c r="F22" i="2"/>
  <x:c r="D22" i="2"/>
  <x:c r="F21" i="2"/>
  <x:c r="D21" i="2"/>
  <x:c r="F20" i="2"/>
  <x:c r="D20" i="2"/>
  <x:c r="K18" i="2"/>
  <x:c r="K34" i="2" s="1"/>
  <x:c r="K40" i="2" s="1"/>
  <x:c r="J18" i="2"/>
  <x:c r="J34" i="2" s="1"/>
  <x:c r="J40" i="2" s="1"/>
  <x:c r="I18" i="2"/>
  <x:c r="I34" i="2" s="1"/>
  <x:c r="I40" i="2" s="1"/>
  <x:c r="H18" i="2"/>
  <x:c r="H34" i="2" s="1"/>
  <x:c r="H40" i="2" s="1"/>
  <x:c r="G18" i="2"/>
  <x:c r="G34" i="2" s="1"/>
  <x:c r="G40" i="2" s="1"/>
  <x:c r="F40" i="2" s="1"/>
  <x:c r="E18" i="2"/>
  <x:c r="F17" i="2"/>
  <x:c r="D17" i="2"/>
  <x:c r="F16" i="2"/>
  <x:c r="D16" i="2"/>
  <x:c r="F15" i="2"/>
  <x:c r="D15" i="2"/>
  <x:c r="F14" i="2"/>
  <x:c r="D14" i="2" s="1"/>
  <x:c r="F13" i="2"/>
  <x:c r="F18" i="2" s="1"/>
  <x:c r="F11" i="2"/>
  <x:c r="D11" i="2"/>
  <x:c r="E42" i="1"/>
  <x:c r="J42" i="1"/>
  <x:c r="I42" i="1"/>
  <x:c r="H42" i="1"/>
  <x:c r="G42" i="1"/>
  <x:c r="D31" i="3" l="1"/>
  <x:c r="F32" i="3"/>
  <x:c r="F34" i="3" s="1"/>
  <x:c r="I34" i="3"/>
  <x:c r="I42" i="3" s="1"/>
  <x:c r="F42" i="3" s="1"/>
  <x:c r="D42" i="3" s="1"/>
  <x:c r="D32" i="3"/>
  <x:c r="D34" i="3" s="1"/>
  <x:c r="F37" i="4"/>
  <x:c r="D37" i="4" s="1"/>
  <x:c r="I41" i="4"/>
  <x:c r="G34" i="4"/>
  <x:c r="G42" i="4" s="1"/>
  <x:c r="E34" i="4"/>
  <x:c r="E42" i="4" s="1"/>
  <x:c r="F41" i="4"/>
  <x:c r="D41" i="4" s="1"/>
  <x:c r="J34" i="4"/>
  <x:c r="J42" i="4" s="1"/>
  <x:c r="D32" i="4"/>
  <x:c r="D25" i="4"/>
  <x:c r="I34" i="4"/>
  <x:c r="I42" i="4" s="1"/>
  <x:c r="D18" i="4"/>
  <x:c r="K34" i="4"/>
  <x:c r="K42" i="4" s="1"/>
  <x:c r="H34" i="4"/>
  <x:c r="H42" i="4" s="1"/>
  <x:c r="F46" i="4"/>
  <x:c r="G46" i="4"/>
  <x:c r="H46" i="4"/>
  <x:c r="D40" i="2"/>
  <x:c r="D13" i="2"/>
  <x:c r="D18" i="2" s="1"/>
  <x:c r="D27" i="2"/>
  <x:c r="D32" i="2" s="1"/>
  <x:c r="F51" i="3"/>
  <x:c r="F52" i="3" s="1"/>
  <x:c r="F25" i="2"/>
  <x:c r="F34" i="2" s="1"/>
  <x:c r="E31" i="1"/>
  <x:c r="I31" i="1"/>
  <x:c r="I30" i="1"/>
  <x:c r="F42" i="4" l="1"/>
  <x:c r="D42" i="4" s="1"/>
  <x:c r="I46" i="4"/>
  <x:c r="D34" i="2"/>
  <x:c r="F38" i="1"/>
  <x:c r="D38" i="1" s="1"/>
  <x:c r="I45" i="1" l="1"/>
  <x:c r="F11" i="1"/>
  <x:c r="F17" i="1"/>
  <x:c r="F16" i="1"/>
  <x:c r="F15" i="1"/>
  <x:c r="F14" i="1"/>
  <x:c r="F13" i="1"/>
  <x:c r="H32" i="1"/>
  <x:c r="H25" i="1"/>
  <x:c r="H18" i="1"/>
  <x:c r="I32" i="1"/>
  <x:c r="I25" i="1"/>
  <x:c r="I18" i="1"/>
  <x:c r="I34" i="1" l="1"/>
  <x:c r="H34" i="1"/>
  <x:c r="F42" i="1" l="1"/>
  <x:c r="D11" i="1"/>
  <x:c r="D45" i="1"/>
  <x:c r="D11" i="4" l="1"/>
  <x:c r="D34" i="4" s="1"/>
  <x:c r="F34" i="4"/>
  <x:c r="F21" i="1"/>
  <x:c r="F37" i="1" l="1"/>
  <x:c r="D37" i="1" l="1"/>
  <x:c r="F22" i="1" l="1"/>
  <x:c r="H46" i="1" l="1"/>
  <x:c r="G46" i="1"/>
  <x:c r="F46" i="1"/>
  <x:c r="E46" i="1"/>
  <x:c r="I46" i="1" l="1"/>
  <x:c r="F31" i="1"/>
  <x:c r="F30" i="1"/>
  <x:c r="F29" i="1"/>
  <x:c r="D29" i="1" s="1"/>
  <x:c r="F28" i="1"/>
  <x:c r="F27" i="1"/>
  <x:c r="D27" i="1" s="1"/>
  <x:c r="K32" i="1"/>
  <x:c r="J32" i="1"/>
  <x:c r="G32" i="1"/>
  <x:c r="E32" i="1"/>
  <x:c r="K25" i="1"/>
  <x:c r="J25" i="1"/>
  <x:c r="G25" i="1"/>
  <x:c r="E25" i="1"/>
  <x:c r="F24" i="1"/>
  <x:c r="D24" i="1" s="1"/>
  <x:c r="F23" i="1"/>
  <x:c r="D23" i="1" s="1"/>
  <x:c r="D22" i="1"/>
  <x:c r="D21" i="1"/>
  <x:c r="F20" i="1"/>
  <x:c r="D20" i="1" s="1"/>
  <x:c r="K18" i="1"/>
  <x:c r="J18" i="1"/>
  <x:c r="G18" i="1"/>
  <x:c r="E18" i="1"/>
  <x:c r="D17" i="1"/>
  <x:c r="D16" i="1"/>
  <x:c r="D15" i="1"/>
  <x:c r="D14" i="1"/>
  <x:c r="D30" i="1" l="1"/>
  <x:c r="D31" i="1"/>
  <x:c r="G34" i="1"/>
  <x:c r="D25" i="1"/>
  <x:c r="J34" i="1"/>
  <x:c r="E34" i="1"/>
  <x:c r="K34" i="1"/>
  <x:c r="F32" i="1"/>
  <x:c r="D28" i="1"/>
  <x:c r="F25" i="1"/>
  <x:c r="F18" i="1"/>
  <x:c r="D13" i="1"/>
  <x:c r="D18" i="1" s="1"/>
  <x:c r="D32" i="1" l="1"/>
  <x:c r="D42" i="1"/>
  <x:c r="F41" i="1"/>
  <x:c r="D41" i="1" s="1"/>
  <x:c r="D34" i="1"/>
  <x:c r="F34" i="1"/>
</x:calcChain>
</file>

<file path=xl/sharedStrings.xml><?xml version="1.0" encoding="utf-8"?>
<sst xmlns="http://schemas.openxmlformats.org/spreadsheetml/2006/main" count="264" uniqueCount="60">
  <si>
    <t>Oncor Electric Delivery Company LLC</t>
  </si>
  <si>
    <t>Distribution Cost Recovery Factor</t>
  </si>
  <si>
    <t>Distribution Plant - Intangible</t>
  </si>
  <si>
    <t>Description</t>
  </si>
  <si>
    <t>Total Intangible</t>
  </si>
  <si>
    <t>TRAN Intangible</t>
  </si>
  <si>
    <t>Allocation Methodology</t>
  </si>
  <si>
    <t>Transmission Function</t>
  </si>
  <si>
    <t>Distribution Function</t>
  </si>
  <si>
    <t>Meter Function</t>
  </si>
  <si>
    <t>Common Intangible Systems</t>
  </si>
  <si>
    <t>Direct Assigned</t>
  </si>
  <si>
    <t>Total</t>
  </si>
  <si>
    <t>TRAN</t>
  </si>
  <si>
    <t>DIST</t>
  </si>
  <si>
    <t>MET</t>
  </si>
  <si>
    <t>TDCS</t>
  </si>
  <si>
    <t>Gross Investment:</t>
  </si>
  <si>
    <t>Net Investment:</t>
  </si>
  <si>
    <t>DCRF Intangible Plant by Recoverable Life</t>
  </si>
  <si>
    <t>5-year Life</t>
  </si>
  <si>
    <t>8-year Life</t>
  </si>
  <si>
    <t>15-year Life</t>
  </si>
  <si>
    <t>AMS 7-year Life</t>
  </si>
  <si>
    <r>
      <t xml:space="preserve">Total DCRF </t>
    </r>
    <r>
      <rPr>
        <b/>
        <u/>
        <sz val="10"/>
        <color theme="1"/>
        <rFont val="Arial"/>
        <family val="2"/>
      </rPr>
      <t>Intangible</t>
    </r>
  </si>
  <si>
    <r>
      <t xml:space="preserve">Plant </t>
    </r>
    <r>
      <rPr>
        <b/>
        <u/>
        <sz val="10"/>
        <color theme="1"/>
        <rFont val="Arial"/>
        <family val="2"/>
      </rPr>
      <t>Account</t>
    </r>
  </si>
  <si>
    <t>TDCS Function</t>
  </si>
  <si>
    <t>Allocated by Net Plant Factor from Docket No. 53601</t>
  </si>
  <si>
    <t>Note: Net Plant Less Intangible &amp; Non-AMS Computer Equipment from Docket No. 53601</t>
  </si>
  <si>
    <t>3-year Life</t>
  </si>
  <si>
    <t>Total DCRF</t>
  </si>
  <si>
    <t>July - December 2023 Intangible Additions</t>
  </si>
  <si>
    <t>July - December 2023 Intangible Retirements</t>
  </si>
  <si>
    <t>July - December 2023 Intangible Transfers &amp; Adjustments</t>
  </si>
  <si>
    <t>Balance at 12-31-2023</t>
  </si>
  <si>
    <t>Balance at 06-30-2023 (DCRF Docket No. 55525)</t>
  </si>
  <si>
    <t>Balance at 12-31-2021</t>
  </si>
  <si>
    <t>2022 Intangible Additions</t>
  </si>
  <si>
    <t>2022 Intangible Retirements</t>
  </si>
  <si>
    <t>2022 Intangible Transfers &amp; Adjustments</t>
  </si>
  <si>
    <t>Balance at 12-31-2022</t>
  </si>
  <si>
    <t>Accumulated Depreciation/Amortization:</t>
  </si>
  <si>
    <t>January - June 2023 Intangible Additions</t>
  </si>
  <si>
    <t>January - June 2023 Intangible Retirements</t>
  </si>
  <si>
    <t>January - June 2023 Intangible Transfers * &amp; Adjustments</t>
  </si>
  <si>
    <t>Balance at 06-30-2023</t>
  </si>
  <si>
    <t>* Transfers of common intangible investment to TRAN from DCRF at 47.392% January - June 2023:</t>
  </si>
  <si>
    <t>Project ISTM2001 (in-service date 08/31/2021)</t>
  </si>
  <si>
    <t>Project ICSP2101 (in-service date 05/31/2022)</t>
  </si>
  <si>
    <t>Project ICII2100 (in-service date 12/31/2022)</t>
  </si>
  <si>
    <t>Total Transfers (8-year life group)</t>
  </si>
  <si>
    <t>Balance at 12-31-2022 (DCRF Docket No. 55190)</t>
  </si>
  <si>
    <t>Docket No. 55190 Interim Order approved November 3, 2023 - CoL No. 8</t>
  </si>
  <si>
    <t>Update Period 01/01/2022 - 06/30/2024</t>
  </si>
  <si>
    <t>January - June 2024 Intangible Additions</t>
  </si>
  <si>
    <t>January - June 2024 Intangible Retirements</t>
  </si>
  <si>
    <t>Balance at 06-30-2024</t>
  </si>
  <si>
    <t>January - June 2024 Intangible Transfers &amp; Adjustments</t>
  </si>
  <si>
    <t>Balance at 12-31-2023 (DCRF Docket No. 56306)</t>
  </si>
  <si>
    <t>Accumulated Depreciation/Amortizaton: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</si>
</sst>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8">
    <numFmt numFmtId="6" formatCode="&quot;$&quot;#,##0_);[Red]\(&quot;$&quot;#,##0\)"/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_)\%;\(0.0\)\%;0.0_)\%;@_)_%"/>
    <numFmt numFmtId="165" formatCode="#,##0.0_)_%;\(#,##0.0\)_%;0.0_)_%;@_)_%"/>
    <numFmt numFmtId="166" formatCode="#,##0.0_);\(#,##0.0\);#,##0.0_);@_)"/>
    <numFmt numFmtId="167" formatCode="#,##0.0_);\(#,##0.0\)"/>
    <numFmt numFmtId="168" formatCode="&quot;$&quot;_(#,##0.00_);&quot;$&quot;\(#,##0.00\);&quot;$&quot;_(0.00_);@_)"/>
    <numFmt numFmtId="169" formatCode="&quot;$&quot;_(#,##0.00_);&quot;$&quot;\(#,##0.00\)"/>
    <numFmt numFmtId="170" formatCode="#,##0.00_);\(#,##0.00\);0.00_);@_)"/>
    <numFmt numFmtId="171" formatCode="&quot;£&quot;_(#,##0.00_);&quot;£&quot;\(#,##0.00\)"/>
    <numFmt numFmtId="172" formatCode="\€_(#,##0.00_);\€\(#,##0.00\);\€_(0.00_);@_)"/>
    <numFmt numFmtId="173" formatCode="0.000000"/>
    <numFmt numFmtId="174" formatCode="#,##0_)\x;\(#,##0\)\x;0_)\x;@_)_x"/>
    <numFmt numFmtId="175" formatCode="0.E+00"/>
    <numFmt numFmtId="176" formatCode="#,##0.0_)\x;\(#,##0.0\)\x"/>
    <numFmt numFmtId="177" formatCode="#,##0_)_x;\(#,##0\)_x;0_)_x;@_)_x"/>
    <numFmt numFmtId="178" formatCode="0.0.E+00"/>
    <numFmt numFmtId="179" formatCode="#,##0.0_)_x;\(#,##0.0\)_x"/>
    <numFmt numFmtId="180" formatCode="0.0_)\%;\(0.0\)\%"/>
    <numFmt numFmtId="181" formatCode="&quot;$&quot;#,##0.0_);\(&quot;$&quot;#,##0.0\)"/>
    <numFmt numFmtId="182" formatCode="#,##0.0_)_%;\(#,##0.0\)_%"/>
    <numFmt numFmtId="183" formatCode="yyyy"/>
    <numFmt numFmtId="184" formatCode="\£\ #,##0_);[Red]\(\£\ #,##0\)"/>
    <numFmt numFmtId="185" formatCode="\¥\ #,##0_);[Red]\(\¥\ #,##0\)"/>
    <numFmt numFmtId="186" formatCode="m\-d\-yy"/>
    <numFmt numFmtId="187" formatCode="#,##0.0\ \ \ _);\(#,##0.0\)"/>
    <numFmt numFmtId="188" formatCode=";;;"/>
    <numFmt numFmtId="189" formatCode="\•\ \ @"/>
    <numFmt numFmtId="190" formatCode="#,##0;\-#,##0;&quot;-&quot;"/>
    <numFmt numFmtId="191" formatCode="_(* #,##0.0000_);_(* \(#,##0.0000\);_(* &quot;-&quot;??_);_(@_)"/>
    <numFmt numFmtId="192" formatCode="0.0%;[Red]\(0.0%\)"/>
    <numFmt numFmtId="193" formatCode="0%;[Red]\(0%\)"/>
    <numFmt numFmtId="194" formatCode="0.0%;\(0.0%\)"/>
    <numFmt numFmtId="195" formatCode=";;;\(@\)"/>
    <numFmt numFmtId="196" formatCode="_ * #,##0.00_ ;_ * \-#,##0.00_ ;_ * &quot;-&quot;??_ ;_ @_ "/>
    <numFmt numFmtId="197" formatCode="#,##0,_);[Red]\(#,##0,\)"/>
    <numFmt numFmtId="198" formatCode="&quot;$&quot;#,##0\ ;\(&quot;$&quot;#,##0\)"/>
    <numFmt numFmtId="199" formatCode="\ \ _•\–\ \ \ \ @"/>
    <numFmt numFmtId="200" formatCode="_ * #,##0_ ;_ * \-#,##0_ ;_ * &quot;-&quot;_ ;_ @_ "/>
    <numFmt numFmtId="201" formatCode="0."/>
    <numFmt numFmtId="202" formatCode="_([$€-2]* #,##0.00_);_([$€-2]* \(#,##0.00\);_([$€-2]* &quot;-&quot;??_)"/>
    <numFmt numFmtId="203" formatCode="_-* #,##0.0_-;\-* #,##0.0_-;_-* &quot;-&quot;??_-;_-@_-"/>
    <numFmt numFmtId="204" formatCode="#,##0.00&quot; $&quot;;\-#,##0.00&quot; $&quot;"/>
    <numFmt numFmtId="205" formatCode="#,###_);[Red]\(#,###\);#"/>
    <numFmt numFmtId="206" formatCode="0.0000000%"/>
    <numFmt numFmtId="207" formatCode="0.000000000%"/>
    <numFmt numFmtId="208" formatCode="#,##0,,_);[Red]\(#,##0,,\)"/>
    <numFmt numFmtId="209" formatCode="0.000000%"/>
    <numFmt numFmtId="210" formatCode="0.00000000%"/>
    <numFmt numFmtId="211" formatCode="#,##0.0\x_);\(#,##0.0\x\);#,##0.0\x_);@_)"/>
    <numFmt numFmtId="212" formatCode="0.00_)"/>
    <numFmt numFmtId="213" formatCode="_(* #,##0_);_(* \(#,##0\);_(* &quot;&quot;_);_(@_)"/>
    <numFmt numFmtId="214" formatCode="#,##0.00_);[Red]\(#,##0.00\);&quot;&quot;"/>
    <numFmt numFmtId="215" formatCode="[Blue]#,##0,_);[Red]\(#,##0,\)"/>
    <numFmt numFmtId="216" formatCode="0%_);\(0%\)"/>
    <numFmt numFmtId="217" formatCode="0%;\(0%\)"/>
    <numFmt numFmtId="218" formatCode="_(* #,##0.00%_);[Red]_(* \-#,##0.00%_);[Green]_(* 0.00%_);_(@_)_%"/>
    <numFmt numFmtId="219" formatCode="0.0%"/>
    <numFmt numFmtId="220" formatCode="#,##0.0\%_);\(#,##0.0\%\);#,##0.0\%_);@_)"/>
    <numFmt numFmtId="221" formatCode="0.0%;[Red]\(0.0\)%"/>
    <numFmt numFmtId="222" formatCode="0.0%_ ;[Red]\-0.0%_ ;#"/>
    <numFmt numFmtId="223" formatCode="_(* #,##0_);_(* \(#,##0\);_(* &quot;-&quot;??_);_(@_)"/>
    <numFmt numFmtId="224" formatCode="[&gt;499999.99]#,###,,_);[&lt;-499999.99]\(#,###,,\);#,,* \ \-\ \ _)"/>
    <numFmt numFmtId="225" formatCode="_(* #,###,_);[Red]_(* \(#,###,\);_(* &quot;-&quot;;_(@_)"/>
    <numFmt numFmtId="226" formatCode="&quot;   &quot;@"/>
    <numFmt numFmtId="227" formatCode="_(* #,##0_);_(* \(#,##0\);_(* &quot;-&quot;_)"/>
    <numFmt numFmtId="228" formatCode="_(* #,##0,_);_(* \(#,##0,\);_(* &quot;-   &quot;_);_(@_)"/>
    <numFmt numFmtId="229" formatCode="_(* #,##0.0,_);_(* \(#,##0.0,\);_(* &quot;-   &quot;_);_(@_)"/>
    <numFmt numFmtId="230" formatCode="General_)"/>
    <numFmt numFmtId="231" formatCode="_ &quot;£&quot;* #,##0_ ;_ &quot;£&quot;* \-#,##0_ ;_ &quot;£&quot;* &quot;-&quot;_ ;_ @_ "/>
    <numFmt numFmtId="232" formatCode="_ &quot;£&quot;* #,##0.00_ ;_ &quot;£&quot;* \-#,##0.00_ ;_ &quot;£&quot;* &quot;-&quot;??_ ;_ @_ "/>
    <numFmt numFmtId="233" formatCode="0.000%"/>
    <numFmt numFmtId="234" formatCode="#,##0.00000_);[Red]\(#,##0.00000\)"/>
    <numFmt numFmtId="237" formatCode="_(&quot;$&quot;* #,##0_);_(&quot;$&quot;* \(#,##0\);_(&quot;$&quot;* &quot;-&quot;??_);_(@_)"/>
  </numFmts>
  <fonts count="149">
    <font>
      <sz val="10"/>
      <color theme="1"/>
      <name val="Arial"/>
      <family val="2"/>
    </font>
    <font>
      <sz val="10"/>
      <color theme="1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10"/>
      <name val="Arial Unicode MS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9"/>
      <color indexed="10"/>
      <name val="Geneva"/>
      <family val="2"/>
    </font>
    <font>
      <sz val="8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ms Rmn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43"/>
      <name val="Calibri"/>
      <family val="2"/>
    </font>
    <font>
      <sz val="11"/>
      <color indexed="9"/>
      <name val="Calibri"/>
      <family val="2"/>
    </font>
    <font>
      <sz val="11"/>
      <color theme="0"/>
      <name val="Calibri"/>
      <family val="2"/>
      <scheme val="minor"/>
    </font>
    <font>
      <sz val="10"/>
      <color indexed="12"/>
      <name val="Tahoma"/>
      <family val="2"/>
    </font>
    <font>
      <sz val="8"/>
      <name val="Times New Roman"/>
      <family val="1"/>
    </font>
    <font>
      <sz val="8"/>
      <name val="Times"/>
      <family val="1"/>
    </font>
    <font>
      <sz val="11"/>
      <color indexed="20"/>
      <name val="Calibri"/>
      <family val="2"/>
    </font>
    <font>
      <sz val="11"/>
      <color rgb="FF9C0006"/>
      <name val="Calibri"/>
      <family val="2"/>
      <scheme val="minor"/>
    </font>
    <font>
      <b/>
      <sz val="11"/>
      <name val="Arial"/>
      <family val="2"/>
    </font>
    <font>
      <sz val="12"/>
      <name val="Tms Rmn"/>
    </font>
    <font>
      <b/>
      <sz val="12"/>
      <name val="Times New Roman"/>
      <family val="1"/>
    </font>
    <font>
      <b/>
      <sz val="7"/>
      <name val="Arial"/>
      <family val="2"/>
    </font>
    <font>
      <b/>
      <sz val="7"/>
      <color indexed="12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10"/>
      <name val="Times New Roman"/>
      <family val="1"/>
    </font>
    <font>
      <sz val="10"/>
      <name val="Helv"/>
    </font>
    <font>
      <b/>
      <sz val="11"/>
      <color indexed="10"/>
      <name val="Calibri"/>
      <family val="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scheme val="minor"/>
    </font>
    <font>
      <b/>
      <sz val="11"/>
      <color indexed="43"/>
      <name val="Calibri"/>
      <family val="2"/>
    </font>
    <font>
      <b/>
      <sz val="11"/>
      <color indexed="9"/>
      <name val="Calibri"/>
      <family val="2"/>
    </font>
    <font>
      <b/>
      <sz val="11"/>
      <color theme="0"/>
      <name val="Calibri"/>
      <family val="2"/>
      <scheme val="minor"/>
    </font>
    <font>
      <u val="singleAccounting"/>
      <sz val="10"/>
      <name val="Times"/>
      <family val="1"/>
    </font>
    <font>
      <sz val="12"/>
      <name val="Arial"/>
      <family val="2"/>
    </font>
    <font>
      <b/>
      <sz val="10"/>
      <name val="Arial Unicode MS"/>
      <family val="2"/>
    </font>
    <font>
      <sz val="12"/>
      <color indexed="62"/>
      <name val="Arial"/>
      <family val="2"/>
    </font>
    <font>
      <sz val="10"/>
      <name val="BERNHARD"/>
      <family val="2"/>
    </font>
    <font>
      <sz val="10"/>
      <name val="Helv"/>
      <family val="2"/>
    </font>
    <font>
      <sz val="10"/>
      <name val="MS Serif"/>
      <family val="1"/>
    </font>
    <font>
      <sz val="10"/>
      <name val="Courier"/>
      <family val="3"/>
    </font>
    <font>
      <sz val="11"/>
      <name val="??"/>
      <family val="3"/>
      <charset val="129"/>
    </font>
    <font>
      <sz val="8"/>
      <name val="Helvetica-Narrow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scheme val="minor"/>
    </font>
    <font>
      <sz val="9"/>
      <name val="Arial"/>
      <family val="2"/>
    </font>
    <font>
      <sz val="11"/>
      <name val="Arial"/>
      <family val="2"/>
    </font>
    <font>
      <b/>
      <sz val="12"/>
      <name val="Arial MT"/>
      <family val="2"/>
    </font>
    <font>
      <sz val="11"/>
      <color indexed="17"/>
      <name val="Calibri"/>
      <family val="2"/>
    </font>
    <font>
      <sz val="11"/>
      <color rgb="FF006100"/>
      <name val="Calibri"/>
      <family val="2"/>
      <scheme val="minor"/>
    </font>
    <font>
      <b/>
      <u/>
      <sz val="11"/>
      <color indexed="37"/>
      <name val="Arial"/>
      <family val="2"/>
    </font>
    <font>
      <b/>
      <sz val="12"/>
      <name val="Arial"/>
      <family val="2"/>
    </font>
    <font>
      <b/>
      <sz val="15"/>
      <color indexed="62"/>
      <name val="Calibri"/>
      <family val="2"/>
    </font>
    <font>
      <b/>
      <sz val="18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indexed="62"/>
      <name val="Calibri"/>
      <family val="2"/>
    </font>
    <font>
      <b/>
      <sz val="13"/>
      <color theme="3"/>
      <name val="Calibri"/>
      <family val="2"/>
      <scheme val="minor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theme="3"/>
      <name val="Calibri"/>
      <family val="2"/>
      <scheme val="minor"/>
    </font>
    <font>
      <b/>
      <i/>
      <sz val="8"/>
      <name val="Helv"/>
    </font>
    <font>
      <b/>
      <u/>
      <sz val="14"/>
      <name val="Arial Narrow"/>
      <family val="2"/>
    </font>
    <font>
      <sz val="10"/>
      <color indexed="12"/>
      <name val="Arial"/>
      <family val="2"/>
    </font>
    <font>
      <u/>
      <sz val="10"/>
      <color indexed="12"/>
      <name val="Arial"/>
      <family val="2"/>
    </font>
    <font>
      <sz val="11"/>
      <color rgb="FF3F3F76"/>
      <name val="Calibri"/>
      <family val="2"/>
      <scheme val="minor"/>
    </font>
    <font>
      <sz val="11"/>
      <color indexed="62"/>
      <name val="Calibri"/>
      <family val="2"/>
    </font>
    <font>
      <sz val="12"/>
      <color indexed="37"/>
      <name val="swiss"/>
    </font>
    <font>
      <b/>
      <sz val="10"/>
      <color indexed="37"/>
      <name val="Arial MT"/>
    </font>
    <font>
      <sz val="11"/>
      <color indexed="10"/>
      <name val="Calibri"/>
      <family val="2"/>
    </font>
    <font>
      <sz val="11"/>
      <color indexed="52"/>
      <name val="Calibri"/>
      <family val="2"/>
    </font>
    <font>
      <sz val="11"/>
      <color rgb="FFFA7D00"/>
      <name val="Calibri"/>
      <family val="2"/>
      <scheme val="minor"/>
    </font>
    <font>
      <b/>
      <sz val="12"/>
      <color indexed="16"/>
      <name val="Times New Roman"/>
      <family val="1"/>
    </font>
    <font>
      <sz val="12"/>
      <color indexed="8"/>
      <name val="Arial"/>
      <family val="2"/>
    </font>
    <font>
      <sz val="11"/>
      <name val="Times New Roman"/>
      <family val="1"/>
    </font>
    <font>
      <b/>
      <i/>
      <sz val="10"/>
      <name val="Arial"/>
      <family val="2"/>
    </font>
    <font>
      <sz val="8"/>
      <name val="Palatino"/>
      <family val="1"/>
    </font>
    <font>
      <sz val="11"/>
      <color indexed="19"/>
      <name val="Calibri"/>
      <family val="2"/>
    </font>
    <font>
      <sz val="11"/>
      <color indexed="60"/>
      <name val="Calibri"/>
      <family val="2"/>
    </font>
    <font>
      <sz val="11"/>
      <color rgb="FF9C6500"/>
      <name val="Calibri"/>
      <family val="2"/>
      <scheme val="minor"/>
    </font>
    <font>
      <sz val="7"/>
      <name val="Small Fonts"/>
      <family val="2"/>
    </font>
    <font>
      <b/>
      <i/>
      <sz val="16"/>
      <name val="Helv"/>
    </font>
    <font>
      <sz val="12"/>
      <color indexed="12"/>
      <name val="Helv"/>
    </font>
    <font>
      <sz val="12"/>
      <name val="Helv"/>
    </font>
    <font>
      <sz val="10"/>
      <name val="Tahoma"/>
      <family val="2"/>
      <charset val="204"/>
    </font>
    <font>
      <sz val="10"/>
      <name val="MS Sans Serif"/>
      <family val="2"/>
    </font>
    <font>
      <sz val="7"/>
      <name val="Arial"/>
      <family val="2"/>
    </font>
    <font>
      <sz val="7"/>
      <color indexed="12"/>
      <name val="Arial"/>
      <family val="2"/>
    </font>
    <font>
      <sz val="10"/>
      <color indexed="62"/>
      <name val="Arial"/>
      <family val="2"/>
    </font>
    <font>
      <sz val="8"/>
      <color indexed="62"/>
      <name val="Arial"/>
      <family val="2"/>
    </font>
    <font>
      <sz val="8"/>
      <color indexed="12"/>
      <name val="Arial"/>
      <family val="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scheme val="minor"/>
    </font>
    <font>
      <b/>
      <sz val="26"/>
      <name val="Times New Roman"/>
      <family val="1"/>
    </font>
    <font>
      <b/>
      <sz val="18"/>
      <name val="Times New Roman"/>
      <family val="1"/>
    </font>
    <font>
      <sz val="14"/>
      <name val="B Times Bold"/>
    </font>
    <font>
      <b/>
      <sz val="10"/>
      <name val="Times New Roman"/>
      <family val="1"/>
    </font>
    <font>
      <sz val="10"/>
      <name val="C Helvetica Condensed"/>
    </font>
    <font>
      <sz val="10"/>
      <color indexed="55"/>
      <name val="Arial"/>
      <family val="2"/>
    </font>
    <font>
      <b/>
      <sz val="10"/>
      <name val="MS Sans Serif"/>
      <family val="2"/>
    </font>
    <font>
      <sz val="10"/>
      <color indexed="12"/>
      <name val="MS Sans Serif"/>
      <family val="2"/>
    </font>
    <font>
      <b/>
      <sz val="6.5"/>
      <name val="MS Sans Serif"/>
      <family val="2"/>
    </font>
    <font>
      <sz val="8"/>
      <name val="Helv"/>
    </font>
    <font>
      <u/>
      <sz val="12"/>
      <name val="B Times Bold"/>
    </font>
    <font>
      <u/>
      <sz val="10"/>
      <name val="B Times Bold"/>
    </font>
    <font>
      <sz val="8"/>
      <name val="Arial Narrow"/>
      <family val="2"/>
    </font>
    <font>
      <b/>
      <u/>
      <sz val="12"/>
      <name val="Arial Narrow"/>
      <family val="2"/>
    </font>
    <font>
      <sz val="10"/>
      <name val="CG Times"/>
      <family val="1"/>
    </font>
    <font>
      <sz val="10"/>
      <color indexed="63"/>
      <name val="Verdana"/>
      <family val="2"/>
    </font>
    <font>
      <b/>
      <u/>
      <sz val="10"/>
      <name val="Arial Narrow"/>
      <family val="2"/>
    </font>
    <font>
      <b/>
      <sz val="10"/>
      <color indexed="12"/>
      <name val="MS Sans Serif"/>
      <family val="2"/>
    </font>
    <font>
      <b/>
      <sz val="8"/>
      <color indexed="8"/>
      <name val="Helv"/>
    </font>
    <font>
      <b/>
      <sz val="9"/>
      <name val="Arial"/>
      <family val="2"/>
    </font>
    <font>
      <sz val="7"/>
      <name val="Times New Roman"/>
      <family val="1"/>
    </font>
    <font>
      <sz val="5.5"/>
      <name val="Small Fonts"/>
      <family val="2"/>
    </font>
    <font>
      <b/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b/>
      <sz val="10"/>
      <color indexed="12"/>
      <name val="Arial"/>
      <family val="2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i/>
      <sz val="12"/>
      <color indexed="8"/>
      <name val="Arial MT"/>
    </font>
    <font>
      <sz val="11"/>
      <color rgb="FFFF0000"/>
      <name val="Calibri"/>
      <family val="2"/>
      <scheme val="minor"/>
    </font>
    <font>
      <b/>
      <u/>
      <sz val="10"/>
      <color theme="1"/>
      <name val="Arial"/>
      <family val="2"/>
    </font>
    <font>
      <b/>
      <sz val="11"/>
      <color theme="1"/>
      <name val="Arial"/>
      <family val="2"/>
    </font>
  </fonts>
  <fills count="7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44"/>
        <bgColor indexed="6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8"/>
      </patternFill>
    </fill>
    <fill>
      <patternFill patternType="gray0625">
        <fgColor indexed="26"/>
        <bgColor indexed="43"/>
      </patternFill>
    </fill>
    <fill>
      <patternFill patternType="solid">
        <fgColor indexed="22"/>
        <bgColor indexed="8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mediumGray">
        <fgColor indexed="22"/>
      </patternFill>
    </fill>
    <fill>
      <patternFill patternType="solid">
        <fgColor indexed="9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43"/>
        <bgColor indexed="64"/>
      </patternFill>
    </fill>
  </fills>
  <borders count="6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8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 style="medium">
        <color indexed="64"/>
      </right>
      <top/>
      <bottom/>
      <diagonal/>
    </border>
    <border>
      <left style="double">
        <color indexed="12"/>
      </left>
      <right style="double">
        <color indexed="12"/>
      </right>
      <top style="double">
        <color indexed="12"/>
      </top>
      <bottom style="dotted">
        <color indexed="12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12"/>
      </left>
      <right style="thick">
        <color indexed="12"/>
      </right>
      <top style="thick">
        <color indexed="12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148">
    <xf numFmtId="0" fontId="0" fillId="0" borderId="0"/>
    <xf numFmtId="9" fontId="1" fillId="0" borderId="0" applyFont="0" applyFill="0" applyBorder="0" applyAlignment="0" applyProtection="0"/>
    <xf numFmtId="0" fontId="17" fillId="0" borderId="0"/>
    <xf numFmtId="0" fontId="20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vertical="top"/>
    </xf>
    <xf numFmtId="0" fontId="20" fillId="0" borderId="0">
      <alignment vertical="top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39" fontId="18" fillId="0" borderId="0" applyFont="0" applyFill="0" applyBorder="0" applyAlignment="0" applyProtection="0"/>
    <xf numFmtId="39" fontId="18" fillId="0" borderId="0" applyFont="0" applyFill="0" applyBorder="0" applyAlignment="0" applyProtection="0"/>
    <xf numFmtId="39" fontId="18" fillId="0" borderId="0" applyFont="0" applyFill="0" applyBorder="0" applyAlignment="0" applyProtection="0"/>
    <xf numFmtId="39" fontId="18" fillId="0" borderId="0" applyFont="0" applyFill="0" applyBorder="0" applyAlignment="0" applyProtection="0"/>
    <xf numFmtId="39" fontId="18" fillId="0" borderId="0" applyFont="0" applyFill="0" applyBorder="0" applyAlignment="0" applyProtection="0"/>
    <xf numFmtId="39" fontId="18" fillId="0" borderId="0" applyFont="0" applyFill="0" applyBorder="0" applyAlignment="0" applyProtection="0"/>
    <xf numFmtId="39" fontId="18" fillId="0" borderId="0" applyFont="0" applyFill="0" applyBorder="0" applyAlignment="0" applyProtection="0"/>
    <xf numFmtId="39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0" fontId="20" fillId="0" borderId="0">
      <alignment vertical="top"/>
    </xf>
    <xf numFmtId="173" fontId="18" fillId="0" borderId="0">
      <alignment horizontal="left" wrapText="1"/>
    </xf>
    <xf numFmtId="173" fontId="18" fillId="0" borderId="0">
      <alignment horizontal="left" wrapText="1"/>
    </xf>
    <xf numFmtId="173" fontId="18" fillId="0" borderId="0">
      <alignment horizontal="left" wrapText="1"/>
    </xf>
    <xf numFmtId="173" fontId="18" fillId="0" borderId="0">
      <alignment horizontal="left" wrapText="1"/>
    </xf>
    <xf numFmtId="173" fontId="18" fillId="0" borderId="0">
      <alignment horizontal="left" wrapText="1"/>
    </xf>
    <xf numFmtId="173" fontId="18" fillId="0" borderId="0">
      <alignment horizontal="left" wrapText="1"/>
    </xf>
    <xf numFmtId="173" fontId="18" fillId="0" borderId="0">
      <alignment horizontal="left" wrapText="1"/>
    </xf>
    <xf numFmtId="173" fontId="18" fillId="0" borderId="0">
      <alignment horizontal="left" wrapText="1"/>
    </xf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8" fillId="33" borderId="0" applyNumberFormat="0" applyFont="0" applyAlignment="0" applyProtection="0"/>
    <xf numFmtId="0" fontId="18" fillId="33" borderId="0" applyNumberFormat="0" applyFont="0" applyAlignment="0" applyProtection="0"/>
    <xf numFmtId="0" fontId="18" fillId="33" borderId="0" applyNumberFormat="0" applyFont="0" applyAlignment="0" applyProtection="0"/>
    <xf numFmtId="0" fontId="18" fillId="33" borderId="0" applyNumberFormat="0" applyFont="0" applyAlignment="0" applyProtection="0"/>
    <xf numFmtId="0" fontId="18" fillId="33" borderId="0" applyNumberFormat="0" applyFont="0" applyAlignment="0" applyProtection="0"/>
    <xf numFmtId="0" fontId="18" fillId="33" borderId="0" applyNumberFormat="0" applyFont="0" applyAlignment="0" applyProtection="0"/>
    <xf numFmtId="0" fontId="18" fillId="33" borderId="0" applyNumberFormat="0" applyFont="0" applyAlignment="0" applyProtection="0"/>
    <xf numFmtId="0" fontId="18" fillId="33" borderId="0" applyNumberFormat="0" applyFont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6" fontId="18" fillId="0" borderId="0" applyFont="0" applyFill="0" applyBorder="0" applyAlignment="0" applyProtection="0"/>
    <xf numFmtId="176" fontId="18" fillId="0" borderId="0" applyFont="0" applyFill="0" applyBorder="0" applyAlignment="0" applyProtection="0"/>
    <xf numFmtId="176" fontId="18" fillId="0" borderId="0" applyFont="0" applyFill="0" applyBorder="0" applyAlignment="0" applyProtection="0"/>
    <xf numFmtId="176" fontId="18" fillId="0" borderId="0" applyFont="0" applyFill="0" applyBorder="0" applyAlignment="0" applyProtection="0"/>
    <xf numFmtId="176" fontId="18" fillId="0" borderId="0" applyFont="0" applyFill="0" applyBorder="0" applyAlignment="0" applyProtection="0"/>
    <xf numFmtId="176" fontId="18" fillId="0" borderId="0" applyFont="0" applyFill="0" applyBorder="0" applyAlignment="0" applyProtection="0"/>
    <xf numFmtId="176" fontId="18" fillId="0" borderId="0" applyFont="0" applyFill="0" applyBorder="0" applyAlignment="0" applyProtection="0"/>
    <xf numFmtId="176" fontId="18" fillId="0" borderId="0" applyFont="0" applyFill="0" applyBorder="0" applyAlignment="0" applyProtection="0"/>
    <xf numFmtId="177" fontId="18" fillId="0" borderId="0" applyFont="0" applyFill="0" applyBorder="0" applyProtection="0">
      <alignment horizontal="right"/>
    </xf>
    <xf numFmtId="177" fontId="18" fillId="0" borderId="0" applyFont="0" applyFill="0" applyBorder="0" applyProtection="0">
      <alignment horizontal="right"/>
    </xf>
    <xf numFmtId="177" fontId="18" fillId="0" borderId="0" applyFont="0" applyFill="0" applyBorder="0" applyProtection="0">
      <alignment horizontal="right"/>
    </xf>
    <xf numFmtId="177" fontId="18" fillId="0" borderId="0" applyFont="0" applyFill="0" applyBorder="0" applyProtection="0">
      <alignment horizontal="right"/>
    </xf>
    <xf numFmtId="177" fontId="18" fillId="0" borderId="0" applyFont="0" applyFill="0" applyBorder="0" applyProtection="0">
      <alignment horizontal="right"/>
    </xf>
    <xf numFmtId="177" fontId="18" fillId="0" borderId="0" applyFont="0" applyFill="0" applyBorder="0" applyProtection="0">
      <alignment horizontal="right"/>
    </xf>
    <xf numFmtId="177" fontId="18" fillId="0" borderId="0" applyFont="0" applyFill="0" applyBorder="0" applyProtection="0">
      <alignment horizontal="right"/>
    </xf>
    <xf numFmtId="177" fontId="18" fillId="0" borderId="0" applyFont="0" applyFill="0" applyBorder="0" applyProtection="0">
      <alignment horizontal="right"/>
    </xf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0" fontId="20" fillId="0" borderId="0">
      <alignment vertical="top"/>
    </xf>
    <xf numFmtId="180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0" fontId="20" fillId="0" borderId="0">
      <alignment vertical="top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20" fillId="0" borderId="0">
      <alignment vertical="top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24" fillId="0" borderId="0" applyNumberFormat="0" applyFill="0" applyBorder="0" applyProtection="0">
      <alignment vertical="top"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11" applyNumberFormat="0" applyFill="0" applyProtection="0">
      <alignment horizontal="center"/>
    </xf>
    <xf numFmtId="0" fontId="26" fillId="0" borderId="11" applyNumberFormat="0" applyFill="0" applyProtection="0">
      <alignment horizontal="center"/>
    </xf>
    <xf numFmtId="0" fontId="26" fillId="0" borderId="11" applyNumberFormat="0" applyFill="0" applyProtection="0">
      <alignment horizontal="center"/>
    </xf>
    <xf numFmtId="0" fontId="18" fillId="0" borderId="12" applyNumberFormat="0" applyFont="0" applyFill="0" applyAlignment="0" applyProtection="0"/>
    <xf numFmtId="0" fontId="18" fillId="0" borderId="12" applyNumberFormat="0" applyFont="0" applyFill="0" applyAlignment="0" applyProtection="0"/>
    <xf numFmtId="0" fontId="18" fillId="0" borderId="12" applyNumberFormat="0" applyFont="0" applyFill="0" applyAlignment="0" applyProtection="0"/>
    <xf numFmtId="0" fontId="18" fillId="0" borderId="12" applyNumberFormat="0" applyFont="0" applyFill="0" applyAlignment="0" applyProtection="0"/>
    <xf numFmtId="0" fontId="18" fillId="0" borderId="12" applyNumberFormat="0" applyFont="0" applyFill="0" applyAlignment="0" applyProtection="0"/>
    <xf numFmtId="0" fontId="18" fillId="0" borderId="12" applyNumberFormat="0" applyFont="0" applyFill="0" applyAlignment="0" applyProtection="0"/>
    <xf numFmtId="0" fontId="18" fillId="0" borderId="12" applyNumberFormat="0" applyFont="0" applyFill="0" applyAlignment="0" applyProtection="0"/>
    <xf numFmtId="0" fontId="18" fillId="0" borderId="12" applyNumberFormat="0" applyFont="0" applyFill="0" applyAlignment="0" applyProtection="0"/>
    <xf numFmtId="0" fontId="26" fillId="0" borderId="0" applyNumberFormat="0" applyFill="0" applyBorder="0" applyProtection="0">
      <alignment horizontal="left"/>
    </xf>
    <xf numFmtId="0" fontId="26" fillId="0" borderId="0" applyNumberFormat="0" applyFill="0" applyBorder="0" applyProtection="0">
      <alignment horizontal="left"/>
    </xf>
    <xf numFmtId="0" fontId="26" fillId="0" borderId="0" applyNumberFormat="0" applyFill="0" applyBorder="0" applyProtection="0">
      <alignment horizontal="left"/>
    </xf>
    <xf numFmtId="0" fontId="26" fillId="0" borderId="0" applyNumberFormat="0" applyFill="0" applyBorder="0" applyProtection="0">
      <alignment horizontal="left"/>
    </xf>
    <xf numFmtId="0" fontId="27" fillId="0" borderId="0" applyNumberFormat="0" applyFill="0" applyBorder="0" applyProtection="0">
      <alignment horizontal="centerContinuous"/>
    </xf>
    <xf numFmtId="0" fontId="27" fillId="0" borderId="0" applyNumberFormat="0" applyFill="0" applyBorder="0" applyProtection="0">
      <alignment horizontal="centerContinuous"/>
    </xf>
    <xf numFmtId="0" fontId="27" fillId="0" borderId="0" applyNumberFormat="0" applyFill="0" applyBorder="0" applyProtection="0">
      <alignment horizontal="centerContinuous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20" fillId="0" borderId="0">
      <alignment vertical="top"/>
    </xf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0" fontId="18" fillId="0" borderId="0" applyNumberFormat="0" applyFill="0" applyBorder="0" applyAlignment="0" applyProtection="0"/>
    <xf numFmtId="184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4" borderId="0" applyNumberFormat="0" applyBorder="0" applyAlignment="0" applyProtection="0"/>
    <xf numFmtId="0" fontId="1" fillId="10" borderId="0" applyNumberFormat="0" applyBorder="0" applyAlignment="0" applyProtection="0"/>
    <xf numFmtId="0" fontId="31" fillId="35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6" borderId="0" applyNumberFormat="0" applyBorder="0" applyAlignment="0" applyProtection="0"/>
    <xf numFmtId="0" fontId="1" fillId="14" borderId="0" applyNumberFormat="0" applyBorder="0" applyAlignment="0" applyProtection="0"/>
    <xf numFmtId="0" fontId="31" fillId="37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8" borderId="0" applyNumberFormat="0" applyBorder="0" applyAlignment="0" applyProtection="0"/>
    <xf numFmtId="0" fontId="1" fillId="18" borderId="0" applyNumberFormat="0" applyBorder="0" applyAlignment="0" applyProtection="0"/>
    <xf numFmtId="0" fontId="31" fillId="39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40" borderId="0" applyNumberFormat="0" applyBorder="0" applyAlignment="0" applyProtection="0"/>
    <xf numFmtId="0" fontId="1" fillId="22" borderId="0" applyNumberFormat="0" applyBorder="0" applyAlignment="0" applyProtection="0"/>
    <xf numFmtId="0" fontId="31" fillId="41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42" borderId="0" applyNumberFormat="0" applyBorder="0" applyAlignment="0" applyProtection="0"/>
    <xf numFmtId="0" fontId="1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31" fillId="4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42" borderId="0" applyNumberFormat="0" applyBorder="0" applyAlignment="0" applyProtection="0"/>
    <xf numFmtId="0" fontId="1" fillId="11" borderId="0" applyNumberFormat="0" applyBorder="0" applyAlignment="0" applyProtection="0"/>
    <xf numFmtId="0" fontId="31" fillId="34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36" borderId="0" applyNumberFormat="0" applyBorder="0" applyAlignment="0" applyProtection="0"/>
    <xf numFmtId="0" fontId="1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33" borderId="0" applyNumberFormat="0" applyBorder="0" applyAlignment="0" applyProtection="0"/>
    <xf numFmtId="0" fontId="1" fillId="19" borderId="0" applyNumberFormat="0" applyBorder="0" applyAlignment="0" applyProtection="0"/>
    <xf numFmtId="0" fontId="31" fillId="43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7" borderId="0" applyNumberFormat="0" applyBorder="0" applyAlignment="0" applyProtection="0"/>
    <xf numFmtId="0" fontId="1" fillId="23" borderId="0" applyNumberFormat="0" applyBorder="0" applyAlignment="0" applyProtection="0"/>
    <xf numFmtId="0" fontId="31" fillId="41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42" borderId="0" applyNumberFormat="0" applyBorder="0" applyAlignment="0" applyProtection="0"/>
    <xf numFmtId="0" fontId="1" fillId="27" borderId="0" applyNumberFormat="0" applyBorder="0" applyAlignment="0" applyProtection="0"/>
    <xf numFmtId="0" fontId="31" fillId="34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38" borderId="0" applyNumberFormat="0" applyBorder="0" applyAlignment="0" applyProtection="0"/>
    <xf numFmtId="0" fontId="1" fillId="31" borderId="0" applyNumberFormat="0" applyBorder="0" applyAlignment="0" applyProtection="0"/>
    <xf numFmtId="0" fontId="31" fillId="44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16" fillId="12" borderId="0" applyNumberFormat="0" applyBorder="0" applyAlignment="0" applyProtection="0"/>
    <xf numFmtId="0" fontId="32" fillId="42" borderId="0" applyNumberFormat="0" applyBorder="0" applyAlignment="0" applyProtection="0"/>
    <xf numFmtId="0" fontId="16" fillId="12" borderId="0" applyNumberFormat="0" applyBorder="0" applyAlignment="0" applyProtection="0"/>
    <xf numFmtId="0" fontId="33" fillId="45" borderId="0" applyNumberFormat="0" applyBorder="0" applyAlignment="0" applyProtection="0"/>
    <xf numFmtId="0" fontId="34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32" fillId="46" borderId="0" applyNumberFormat="0" applyBorder="0" applyAlignment="0" applyProtection="0"/>
    <xf numFmtId="0" fontId="16" fillId="16" borderId="0" applyNumberFormat="0" applyBorder="0" applyAlignment="0" applyProtection="0"/>
    <xf numFmtId="0" fontId="33" fillId="36" borderId="0" applyNumberFormat="0" applyBorder="0" applyAlignment="0" applyProtection="0"/>
    <xf numFmtId="0" fontId="34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32" fillId="44" borderId="0" applyNumberFormat="0" applyBorder="0" applyAlignment="0" applyProtection="0"/>
    <xf numFmtId="0" fontId="16" fillId="20" borderId="0" applyNumberFormat="0" applyBorder="0" applyAlignment="0" applyProtection="0"/>
    <xf numFmtId="0" fontId="33" fillId="43" borderId="0" applyNumberFormat="0" applyBorder="0" applyAlignment="0" applyProtection="0"/>
    <xf numFmtId="0" fontId="34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32" fillId="37" borderId="0" applyNumberFormat="0" applyBorder="0" applyAlignment="0" applyProtection="0"/>
    <xf numFmtId="0" fontId="16" fillId="24" borderId="0" applyNumberFormat="0" applyBorder="0" applyAlignment="0" applyProtection="0"/>
    <xf numFmtId="0" fontId="33" fillId="47" borderId="0" applyNumberFormat="0" applyBorder="0" applyAlignment="0" applyProtection="0"/>
    <xf numFmtId="0" fontId="34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32" fillId="42" borderId="0" applyNumberFormat="0" applyBorder="0" applyAlignment="0" applyProtection="0"/>
    <xf numFmtId="0" fontId="16" fillId="28" borderId="0" applyNumberFormat="0" applyBorder="0" applyAlignment="0" applyProtection="0"/>
    <xf numFmtId="0" fontId="33" fillId="48" borderId="0" applyNumberFormat="0" applyBorder="0" applyAlignment="0" applyProtection="0"/>
    <xf numFmtId="0" fontId="34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32" fillId="36" borderId="0" applyNumberFormat="0" applyBorder="0" applyAlignment="0" applyProtection="0"/>
    <xf numFmtId="0" fontId="16" fillId="32" borderId="0" applyNumberFormat="0" applyBorder="0" applyAlignment="0" applyProtection="0"/>
    <xf numFmtId="0" fontId="33" fillId="49" borderId="0" applyNumberFormat="0" applyBorder="0" applyAlignment="0" applyProtection="0"/>
    <xf numFmtId="0" fontId="34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9" borderId="0" applyNumberFormat="0" applyBorder="0" applyAlignment="0" applyProtection="0"/>
    <xf numFmtId="0" fontId="32" fillId="50" borderId="0" applyNumberFormat="0" applyBorder="0" applyAlignment="0" applyProtection="0"/>
    <xf numFmtId="0" fontId="16" fillId="9" borderId="0" applyNumberFormat="0" applyBorder="0" applyAlignment="0" applyProtection="0"/>
    <xf numFmtId="0" fontId="33" fillId="51" borderId="0" applyNumberFormat="0" applyBorder="0" applyAlignment="0" applyProtection="0"/>
    <xf numFmtId="0" fontId="34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32" fillId="46" borderId="0" applyNumberFormat="0" applyBorder="0" applyAlignment="0" applyProtection="0"/>
    <xf numFmtId="0" fontId="16" fillId="13" borderId="0" applyNumberFormat="0" applyBorder="0" applyAlignment="0" applyProtection="0"/>
    <xf numFmtId="0" fontId="33" fillId="52" borderId="0" applyNumberFormat="0" applyBorder="0" applyAlignment="0" applyProtection="0"/>
    <xf numFmtId="0" fontId="34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32" fillId="44" borderId="0" applyNumberFormat="0" applyBorder="0" applyAlignment="0" applyProtection="0"/>
    <xf numFmtId="0" fontId="16" fillId="17" borderId="0" applyNumberFormat="0" applyBorder="0" applyAlignment="0" applyProtection="0"/>
    <xf numFmtId="0" fontId="33" fillId="53" borderId="0" applyNumberFormat="0" applyBorder="0" applyAlignment="0" applyProtection="0"/>
    <xf numFmtId="0" fontId="34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32" fillId="54" borderId="0" applyNumberFormat="0" applyBorder="0" applyAlignment="0" applyProtection="0"/>
    <xf numFmtId="0" fontId="16" fillId="21" borderId="0" applyNumberFormat="0" applyBorder="0" applyAlignment="0" applyProtection="0"/>
    <xf numFmtId="0" fontId="33" fillId="47" borderId="0" applyNumberFormat="0" applyBorder="0" applyAlignment="0" applyProtection="0"/>
    <xf numFmtId="0" fontId="34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32" fillId="48" borderId="0" applyNumberFormat="0" applyBorder="0" applyAlignment="0" applyProtection="0"/>
    <xf numFmtId="0" fontId="16" fillId="25" borderId="0" applyNumberFormat="0" applyBorder="0" applyAlignment="0" applyProtection="0"/>
    <xf numFmtId="0" fontId="33" fillId="48" borderId="0" applyNumberFormat="0" applyBorder="0" applyAlignment="0" applyProtection="0"/>
    <xf numFmtId="0" fontId="34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32" fillId="52" borderId="0" applyNumberFormat="0" applyBorder="0" applyAlignment="0" applyProtection="0"/>
    <xf numFmtId="0" fontId="16" fillId="29" borderId="0" applyNumberFormat="0" applyBorder="0" applyAlignment="0" applyProtection="0"/>
    <xf numFmtId="0" fontId="33" fillId="46" borderId="0" applyNumberFormat="0" applyBorder="0" applyAlignment="0" applyProtection="0"/>
    <xf numFmtId="0" fontId="34" fillId="29" borderId="0" applyNumberFormat="0" applyBorder="0" applyAlignment="0" applyProtection="0"/>
    <xf numFmtId="0" fontId="16" fillId="29" borderId="0" applyNumberFormat="0" applyBorder="0" applyAlignment="0" applyProtection="0"/>
    <xf numFmtId="186" fontId="19" fillId="55" borderId="13">
      <alignment horizontal="center" vertical="center"/>
    </xf>
    <xf numFmtId="186" fontId="19" fillId="55" borderId="13">
      <alignment horizontal="center" vertical="center"/>
    </xf>
    <xf numFmtId="0" fontId="35" fillId="0" borderId="0" applyNumberFormat="0" applyFill="0" applyBorder="0" applyAlignment="0">
      <protection locked="0"/>
    </xf>
    <xf numFmtId="187" fontId="36" fillId="0" borderId="0"/>
    <xf numFmtId="0" fontId="37" fillId="0" borderId="0"/>
    <xf numFmtId="0" fontId="6" fillId="3" borderId="0" applyNumberFormat="0" applyBorder="0" applyAlignment="0" applyProtection="0"/>
    <xf numFmtId="0" fontId="38" fillId="41" borderId="0" applyNumberFormat="0" applyBorder="0" applyAlignment="0" applyProtection="0"/>
    <xf numFmtId="0" fontId="6" fillId="3" borderId="0" applyNumberFormat="0" applyBorder="0" applyAlignment="0" applyProtection="0"/>
    <xf numFmtId="0" fontId="38" fillId="37" borderId="0" applyNumberFormat="0" applyBorder="0" applyAlignment="0" applyProtection="0"/>
    <xf numFmtId="0" fontId="39" fillId="3" borderId="0" applyNumberFormat="0" applyBorder="0" applyAlignment="0" applyProtection="0"/>
    <xf numFmtId="0" fontId="6" fillId="3" borderId="0" applyNumberFormat="0" applyBorder="0" applyAlignment="0" applyProtection="0"/>
    <xf numFmtId="188" fontId="40" fillId="0" borderId="0" applyFont="0" applyFill="0" applyBorder="0" applyAlignment="0" applyProtection="0">
      <alignment horizontal="right"/>
    </xf>
    <xf numFmtId="0" fontId="41" fillId="0" borderId="0" applyNumberFormat="0" applyFill="0" applyBorder="0" applyAlignment="0" applyProtection="0"/>
    <xf numFmtId="0" fontId="42" fillId="0" borderId="14" applyNumberFormat="0" applyFill="0" applyAlignment="0" applyProtection="0"/>
    <xf numFmtId="0" fontId="43" fillId="0" borderId="0">
      <alignment horizontal="center" vertical="center"/>
    </xf>
    <xf numFmtId="0" fontId="43" fillId="0" borderId="0">
      <alignment horizontal="left" vertical="center"/>
    </xf>
    <xf numFmtId="0" fontId="44" fillId="0" borderId="0">
      <alignment horizontal="center" vertical="center"/>
    </xf>
    <xf numFmtId="37" fontId="43" fillId="0" borderId="0">
      <alignment horizontal="right" vertical="center"/>
    </xf>
    <xf numFmtId="0" fontId="43" fillId="0" borderId="0">
      <alignment horizontal="left" wrapText="1"/>
    </xf>
    <xf numFmtId="0" fontId="43" fillId="0" borderId="0">
      <alignment horizontal="center" vertical="top"/>
    </xf>
    <xf numFmtId="167" fontId="45" fillId="0" borderId="0">
      <alignment horizontal="right" vertical="center"/>
    </xf>
    <xf numFmtId="167" fontId="45" fillId="56" borderId="0">
      <alignment horizontal="right" vertical="center"/>
    </xf>
    <xf numFmtId="0" fontId="45" fillId="0" borderId="0">
      <alignment horizontal="left" vertical="center"/>
    </xf>
    <xf numFmtId="0" fontId="45" fillId="56" borderId="0">
      <alignment horizontal="left" vertical="center"/>
    </xf>
    <xf numFmtId="0" fontId="45" fillId="0" borderId="0">
      <alignment horizontal="left" vertical="center" wrapText="1"/>
    </xf>
    <xf numFmtId="37" fontId="45" fillId="0" borderId="0">
      <alignment horizontal="right" vertical="center"/>
    </xf>
    <xf numFmtId="37" fontId="45" fillId="56" borderId="0">
      <alignment horizontal="right" vertical="center"/>
    </xf>
    <xf numFmtId="0" fontId="45" fillId="0" borderId="0">
      <alignment horizontal="center"/>
    </xf>
    <xf numFmtId="0" fontId="45" fillId="0" borderId="0">
      <alignment horizontal="left" wrapText="1"/>
    </xf>
    <xf numFmtId="0" fontId="45" fillId="56" borderId="0">
      <alignment horizontal="center"/>
    </xf>
    <xf numFmtId="0" fontId="45" fillId="0" borderId="0">
      <alignment horizontal="left" vertical="top" wrapText="1"/>
    </xf>
    <xf numFmtId="0" fontId="45" fillId="0" borderId="0">
      <alignment horizontal="right" vertical="top" wrapText="1"/>
    </xf>
    <xf numFmtId="0" fontId="45" fillId="0" borderId="0">
      <alignment horizontal="center" vertical="center" wrapText="1"/>
    </xf>
    <xf numFmtId="0" fontId="46" fillId="0" borderId="0">
      <alignment horizontal="left" vertical="center"/>
    </xf>
    <xf numFmtId="0" fontId="46" fillId="56" borderId="0">
      <alignment horizontal="center" vertical="center"/>
    </xf>
    <xf numFmtId="38" fontId="47" fillId="0" borderId="15"/>
    <xf numFmtId="0" fontId="36" fillId="0" borderId="16" applyNumberFormat="0" applyFont="0" applyFill="0" applyAlignment="0" applyProtection="0"/>
    <xf numFmtId="0" fontId="36" fillId="0" borderId="16" applyNumberFormat="0" applyFont="0" applyFill="0" applyAlignment="0" applyProtection="0"/>
    <xf numFmtId="0" fontId="36" fillId="0" borderId="17" applyNumberFormat="0" applyFont="0" applyFill="0" applyAlignment="0" applyProtection="0"/>
    <xf numFmtId="0" fontId="36" fillId="0" borderId="17" applyNumberFormat="0" applyFont="0" applyFill="0" applyAlignment="0" applyProtection="0"/>
    <xf numFmtId="189" fontId="29" fillId="0" borderId="0" applyFont="0" applyFill="0" applyBorder="0" applyAlignment="0" applyProtection="0"/>
    <xf numFmtId="190" fontId="20" fillId="0" borderId="0" applyFill="0" applyBorder="0" applyAlignment="0"/>
    <xf numFmtId="190" fontId="20" fillId="0" borderId="0" applyFill="0" applyBorder="0" applyAlignment="0"/>
    <xf numFmtId="167" fontId="48" fillId="0" borderId="0" applyFill="0" applyBorder="0" applyAlignment="0"/>
    <xf numFmtId="191" fontId="48" fillId="0" borderId="0" applyFill="0" applyBorder="0" applyAlignment="0"/>
    <xf numFmtId="192" fontId="48" fillId="0" borderId="0" applyFill="0" applyBorder="0" applyAlignment="0"/>
    <xf numFmtId="193" fontId="48" fillId="0" borderId="0" applyFill="0" applyBorder="0" applyAlignment="0"/>
    <xf numFmtId="44" fontId="48" fillId="0" borderId="0" applyFill="0" applyBorder="0" applyAlignment="0"/>
    <xf numFmtId="194" fontId="48" fillId="0" borderId="0" applyFill="0" applyBorder="0" applyAlignment="0"/>
    <xf numFmtId="167" fontId="48" fillId="0" borderId="0" applyFill="0" applyBorder="0" applyAlignment="0"/>
    <xf numFmtId="0" fontId="10" fillId="6" borderId="4" applyNumberFormat="0" applyAlignment="0" applyProtection="0"/>
    <xf numFmtId="0" fontId="49" fillId="57" borderId="18" applyNumberFormat="0" applyAlignment="0" applyProtection="0"/>
    <xf numFmtId="0" fontId="10" fillId="6" borderId="4" applyNumberFormat="0" applyAlignment="0" applyProtection="0"/>
    <xf numFmtId="0" fontId="50" fillId="56" borderId="18" applyNumberFormat="0" applyAlignment="0" applyProtection="0"/>
    <xf numFmtId="0" fontId="51" fillId="6" borderId="4" applyNumberFormat="0" applyAlignment="0" applyProtection="0"/>
    <xf numFmtId="0" fontId="10" fillId="6" borderId="4" applyNumberFormat="0" applyAlignment="0" applyProtection="0"/>
    <xf numFmtId="0" fontId="28" fillId="0" borderId="0"/>
    <xf numFmtId="0" fontId="12" fillId="7" borderId="7" applyNumberFormat="0" applyAlignment="0" applyProtection="0"/>
    <xf numFmtId="0" fontId="52" fillId="58" borderId="19" applyNumberFormat="0" applyAlignment="0" applyProtection="0"/>
    <xf numFmtId="0" fontId="12" fillId="7" borderId="7" applyNumberFormat="0" applyAlignment="0" applyProtection="0"/>
    <xf numFmtId="0" fontId="53" fillId="58" borderId="19" applyNumberFormat="0" applyAlignment="0" applyProtection="0"/>
    <xf numFmtId="0" fontId="54" fillId="7" borderId="7" applyNumberFormat="0" applyAlignment="0" applyProtection="0"/>
    <xf numFmtId="0" fontId="12" fillId="7" borderId="7" applyNumberFormat="0" applyAlignment="0" applyProtection="0"/>
    <xf numFmtId="195" fontId="55" fillId="0" borderId="0">
      <alignment horizontal="center" wrapText="1"/>
    </xf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4" fontId="48" fillId="0" borderId="0" applyFont="0" applyFill="0" applyBorder="0" applyAlignment="0" applyProtection="0"/>
    <xf numFmtId="37" fontId="28" fillId="0" borderId="0"/>
    <xf numFmtId="40" fontId="18" fillId="0" borderId="0" applyBorder="0" applyProtection="0"/>
    <xf numFmtId="40" fontId="18" fillId="0" borderId="0" applyBorder="0" applyProtection="0"/>
    <xf numFmtId="37" fontId="28" fillId="0" borderId="0"/>
    <xf numFmtId="37" fontId="20" fillId="0" borderId="0"/>
    <xf numFmtId="37" fontId="20" fillId="0" borderId="0"/>
    <xf numFmtId="43" fontId="3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47" fillId="0" borderId="0" applyFont="0" applyFill="0" applyBorder="0" applyAlignment="0" applyProtection="0"/>
    <xf numFmtId="37" fontId="18" fillId="0" borderId="0" applyFont="0" applyFill="0" applyBorder="0" applyAlignment="0" applyProtection="0"/>
    <xf numFmtId="3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3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8" fillId="59" borderId="0" applyFill="0" applyBorder="0" applyProtection="0">
      <alignment horizontal="right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0" fontId="59" fillId="0" borderId="0"/>
    <xf numFmtId="0" fontId="60" fillId="0" borderId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0" fontId="59" fillId="0" borderId="0"/>
    <xf numFmtId="0" fontId="60" fillId="0" borderId="0"/>
    <xf numFmtId="197" fontId="18" fillId="0" borderId="0" applyFont="0" applyFill="0" applyBorder="0" applyAlignment="0" applyProtection="0"/>
    <xf numFmtId="4" fontId="45" fillId="0" borderId="0"/>
    <xf numFmtId="0" fontId="61" fillId="0" borderId="0" applyNumberFormat="0" applyAlignment="0">
      <alignment horizontal="left"/>
    </xf>
    <xf numFmtId="0" fontId="62" fillId="0" borderId="0"/>
    <xf numFmtId="167" fontId="48" fillId="0" borderId="0" applyFont="0" applyFill="0" applyBorder="0" applyAlignment="0" applyProtection="0"/>
    <xf numFmtId="7" fontId="28" fillId="0" borderId="0" applyFont="0" applyFill="0" applyBorder="0" applyAlignment="0" applyProtection="0"/>
    <xf numFmtId="37" fontId="2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9" fontId="29" fillId="0" borderId="0" applyFont="0" applyFill="0" applyBorder="0" applyAlignment="0" applyProtection="0"/>
    <xf numFmtId="6" fontId="63" fillId="0" borderId="0">
      <protection locked="0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4" fontId="20" fillId="0" borderId="0" applyFill="0" applyBorder="0" applyAlignment="0"/>
    <xf numFmtId="40" fontId="64" fillId="0" borderId="0"/>
    <xf numFmtId="40" fontId="64" fillId="0" borderId="0"/>
    <xf numFmtId="40" fontId="64" fillId="0" borderId="0"/>
    <xf numFmtId="200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0" fontId="65" fillId="0" borderId="0">
      <protection locked="0"/>
    </xf>
    <xf numFmtId="201" fontId="29" fillId="0" borderId="0"/>
    <xf numFmtId="0" fontId="66" fillId="0" borderId="0">
      <protection locked="0"/>
    </xf>
    <xf numFmtId="0" fontId="66" fillId="0" borderId="0">
      <protection locked="0"/>
    </xf>
    <xf numFmtId="44" fontId="48" fillId="0" borderId="0" applyFill="0" applyBorder="0" applyAlignment="0"/>
    <xf numFmtId="167" fontId="48" fillId="0" borderId="0" applyFill="0" applyBorder="0" applyAlignment="0"/>
    <xf numFmtId="44" fontId="48" fillId="0" borderId="0" applyFill="0" applyBorder="0" applyAlignment="0"/>
    <xf numFmtId="194" fontId="48" fillId="0" borderId="0" applyFill="0" applyBorder="0" applyAlignment="0"/>
    <xf numFmtId="167" fontId="48" fillId="0" borderId="0" applyFill="0" applyBorder="0" applyAlignment="0"/>
    <xf numFmtId="0" fontId="67" fillId="0" borderId="0" applyNumberFormat="0" applyAlignment="0">
      <alignment horizontal="left"/>
    </xf>
    <xf numFmtId="37" fontId="28" fillId="0" borderId="0"/>
    <xf numFmtId="202" fontId="18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0" applyNumberFormat="0" applyFill="0" applyAlignment="0">
      <alignment horizontal="right" indent="1"/>
    </xf>
    <xf numFmtId="0" fontId="65" fillId="0" borderId="0">
      <protection locked="0"/>
    </xf>
    <xf numFmtId="0" fontId="65" fillId="0" borderId="0">
      <protection locked="0"/>
    </xf>
    <xf numFmtId="0" fontId="65" fillId="0" borderId="0">
      <protection locked="0"/>
    </xf>
    <xf numFmtId="0" fontId="65" fillId="0" borderId="0">
      <protection locked="0"/>
    </xf>
    <xf numFmtId="0" fontId="65" fillId="0" borderId="0">
      <protection locked="0"/>
    </xf>
    <xf numFmtId="0" fontId="65" fillId="0" borderId="0">
      <protection locked="0"/>
    </xf>
    <xf numFmtId="0" fontId="65" fillId="0" borderId="0">
      <protection locked="0"/>
    </xf>
    <xf numFmtId="0" fontId="65" fillId="0" borderId="0">
      <protection locked="0"/>
    </xf>
    <xf numFmtId="6" fontId="70" fillId="0" borderId="0"/>
    <xf numFmtId="0" fontId="65" fillId="0" borderId="0">
      <protection locked="0"/>
    </xf>
    <xf numFmtId="203" fontId="18" fillId="0" borderId="0">
      <protection locked="0"/>
    </xf>
    <xf numFmtId="2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0" fontId="71" fillId="1" borderId="0"/>
    <xf numFmtId="0" fontId="72" fillId="0" borderId="0">
      <alignment horizontal="centerContinuous"/>
    </xf>
    <xf numFmtId="0" fontId="5" fillId="2" borderId="0" applyNumberFormat="0" applyBorder="0" applyAlignment="0" applyProtection="0"/>
    <xf numFmtId="0" fontId="73" fillId="42" borderId="0" applyNumberFormat="0" applyBorder="0" applyAlignment="0" applyProtection="0"/>
    <xf numFmtId="0" fontId="5" fillId="2" borderId="0" applyNumberFormat="0" applyBorder="0" applyAlignment="0" applyProtection="0"/>
    <xf numFmtId="0" fontId="73" fillId="39" borderId="0" applyNumberFormat="0" applyBorder="0" applyAlignment="0" applyProtection="0"/>
    <xf numFmtId="0" fontId="74" fillId="2" borderId="0" applyNumberFormat="0" applyBorder="0" applyAlignment="0" applyProtection="0"/>
    <xf numFmtId="0" fontId="5" fillId="2" borderId="0" applyNumberFormat="0" applyBorder="0" applyAlignment="0" applyProtection="0"/>
    <xf numFmtId="38" fontId="22" fillId="60" borderId="0" applyNumberFormat="0" applyBorder="0" applyAlignment="0" applyProtection="0"/>
    <xf numFmtId="38" fontId="22" fillId="60" borderId="0" applyNumberFormat="0" applyBorder="0" applyAlignment="0" applyProtection="0"/>
    <xf numFmtId="0" fontId="75" fillId="0" borderId="0" applyNumberFormat="0" applyFill="0" applyBorder="0" applyAlignment="0" applyProtection="0"/>
    <xf numFmtId="0" fontId="76" fillId="0" borderId="20" applyNumberFormat="0" applyAlignment="0" applyProtection="0">
      <alignment horizontal="left" vertical="center"/>
    </xf>
    <xf numFmtId="0" fontId="76" fillId="0" borderId="20" applyNumberFormat="0" applyAlignment="0" applyProtection="0">
      <alignment horizontal="left" vertical="center"/>
    </xf>
    <xf numFmtId="0" fontId="76" fillId="0" borderId="21">
      <alignment horizontal="left" vertical="center"/>
    </xf>
    <xf numFmtId="0" fontId="76" fillId="0" borderId="21">
      <alignment horizontal="left" vertical="center"/>
    </xf>
    <xf numFmtId="14" fontId="19" fillId="61" borderId="16">
      <alignment horizontal="center" vertical="center" wrapText="1"/>
    </xf>
    <xf numFmtId="0" fontId="2" fillId="0" borderId="1" applyNumberFormat="0" applyFill="0" applyAlignment="0" applyProtection="0"/>
    <xf numFmtId="0" fontId="77" fillId="0" borderId="22" applyNumberFormat="0" applyFill="0" applyAlignment="0" applyProtection="0"/>
    <xf numFmtId="0" fontId="2" fillId="0" borderId="1" applyNumberFormat="0" applyFill="0" applyAlignment="0" applyProtection="0"/>
    <xf numFmtId="0" fontId="78" fillId="0" borderId="0" applyNumberFormat="0" applyFill="0" applyBorder="0" applyAlignment="0" applyProtection="0"/>
    <xf numFmtId="0" fontId="79" fillId="0" borderId="1" applyNumberFormat="0" applyFill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80" fillId="0" borderId="23" applyNumberFormat="0" applyFill="0" applyAlignment="0" applyProtection="0"/>
    <xf numFmtId="0" fontId="3" fillId="0" borderId="2" applyNumberFormat="0" applyFill="0" applyAlignment="0" applyProtection="0"/>
    <xf numFmtId="0" fontId="76" fillId="0" borderId="0" applyNumberFormat="0" applyFill="0" applyBorder="0" applyAlignment="0" applyProtection="0"/>
    <xf numFmtId="0" fontId="81" fillId="0" borderId="2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82" fillId="0" borderId="24" applyNumberFormat="0" applyFill="0" applyAlignment="0" applyProtection="0"/>
    <xf numFmtId="0" fontId="4" fillId="0" borderId="3" applyNumberFormat="0" applyFill="0" applyAlignment="0" applyProtection="0"/>
    <xf numFmtId="0" fontId="83" fillId="0" borderId="25" applyNumberFormat="0" applyFill="0" applyAlignment="0" applyProtection="0"/>
    <xf numFmtId="0" fontId="8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85" fillId="0" borderId="14">
      <alignment horizontal="center"/>
    </xf>
    <xf numFmtId="0" fontId="85" fillId="0" borderId="14">
      <alignment horizontal="center"/>
    </xf>
    <xf numFmtId="0" fontId="85" fillId="0" borderId="14">
      <alignment horizontal="center"/>
    </xf>
    <xf numFmtId="0" fontId="85" fillId="0" borderId="14">
      <alignment horizontal="center"/>
    </xf>
    <xf numFmtId="204" fontId="18" fillId="0" borderId="0">
      <protection locked="0"/>
    </xf>
    <xf numFmtId="204" fontId="18" fillId="0" borderId="0">
      <protection locked="0"/>
    </xf>
    <xf numFmtId="204" fontId="18" fillId="0" borderId="0">
      <protection locked="0"/>
    </xf>
    <xf numFmtId="204" fontId="18" fillId="0" borderId="0">
      <protection locked="0"/>
    </xf>
    <xf numFmtId="204" fontId="18" fillId="0" borderId="0">
      <protection locked="0"/>
    </xf>
    <xf numFmtId="204" fontId="18" fillId="0" borderId="0">
      <protection locked="0"/>
    </xf>
    <xf numFmtId="204" fontId="18" fillId="0" borderId="0">
      <protection locked="0"/>
    </xf>
    <xf numFmtId="204" fontId="18" fillId="0" borderId="0">
      <protection locked="0"/>
    </xf>
    <xf numFmtId="204" fontId="18" fillId="0" borderId="0">
      <protection locked="0"/>
    </xf>
    <xf numFmtId="204" fontId="18" fillId="0" borderId="0">
      <protection locked="0"/>
    </xf>
    <xf numFmtId="204" fontId="18" fillId="0" borderId="0">
      <protection locked="0"/>
    </xf>
    <xf numFmtId="204" fontId="18" fillId="0" borderId="0">
      <protection locked="0"/>
    </xf>
    <xf numFmtId="204" fontId="18" fillId="0" borderId="0">
      <protection locked="0"/>
    </xf>
    <xf numFmtId="204" fontId="18" fillId="0" borderId="0">
      <protection locked="0"/>
    </xf>
    <xf numFmtId="204" fontId="18" fillId="0" borderId="0">
      <protection locked="0"/>
    </xf>
    <xf numFmtId="204" fontId="18" fillId="0" borderId="0">
      <protection locked="0"/>
    </xf>
    <xf numFmtId="0" fontId="86" fillId="0" borderId="0"/>
    <xf numFmtId="37" fontId="28" fillId="0" borderId="0"/>
    <xf numFmtId="0" fontId="87" fillId="0" borderId="26" applyNumberFormat="0" applyFill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10" fontId="22" fillId="62" borderId="27" applyNumberFormat="0" applyBorder="0" applyAlignment="0" applyProtection="0"/>
    <xf numFmtId="10" fontId="22" fillId="62" borderId="27" applyNumberFormat="0" applyBorder="0" applyAlignment="0" applyProtection="0"/>
    <xf numFmtId="0" fontId="89" fillId="5" borderId="4" applyNumberFormat="0" applyAlignment="0" applyProtection="0"/>
    <xf numFmtId="0" fontId="8" fillId="5" borderId="4" applyNumberFormat="0" applyAlignment="0" applyProtection="0"/>
    <xf numFmtId="0" fontId="89" fillId="5" borderId="4" applyNumberFormat="0" applyAlignment="0" applyProtection="0"/>
    <xf numFmtId="0" fontId="89" fillId="5" borderId="4" applyNumberFormat="0" applyAlignment="0" applyProtection="0"/>
    <xf numFmtId="0" fontId="89" fillId="5" borderId="4" applyNumberFormat="0" applyAlignment="0" applyProtection="0"/>
    <xf numFmtId="0" fontId="89" fillId="5" borderId="4" applyNumberFormat="0" applyAlignment="0" applyProtection="0"/>
    <xf numFmtId="0" fontId="89" fillId="5" borderId="4" applyNumberFormat="0" applyAlignment="0" applyProtection="0"/>
    <xf numFmtId="0" fontId="89" fillId="5" borderId="4" applyNumberFormat="0" applyAlignment="0" applyProtection="0"/>
    <xf numFmtId="0" fontId="89" fillId="5" borderId="4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90" fillId="33" borderId="18" applyNumberFormat="0" applyAlignment="0" applyProtection="0"/>
    <xf numFmtId="0" fontId="8" fillId="5" borderId="4" applyNumberFormat="0" applyAlignment="0" applyProtection="0"/>
    <xf numFmtId="0" fontId="89" fillId="5" borderId="4" applyNumberFormat="0" applyAlignment="0" applyProtection="0"/>
    <xf numFmtId="0" fontId="8" fillId="5" borderId="4" applyNumberFormat="0" applyAlignment="0" applyProtection="0"/>
    <xf numFmtId="0" fontId="89" fillId="5" borderId="4" applyNumberFormat="0" applyAlignment="0" applyProtection="0"/>
    <xf numFmtId="0" fontId="8" fillId="5" borderId="4" applyNumberFormat="0" applyAlignment="0" applyProtection="0"/>
    <xf numFmtId="0" fontId="89" fillId="5" borderId="4" applyNumberFormat="0" applyAlignment="0" applyProtection="0"/>
    <xf numFmtId="0" fontId="8" fillId="5" borderId="4" applyNumberFormat="0" applyAlignment="0" applyProtection="0"/>
    <xf numFmtId="0" fontId="89" fillId="5" borderId="4" applyNumberFormat="0" applyAlignment="0" applyProtection="0"/>
    <xf numFmtId="0" fontId="8" fillId="5" borderId="4" applyNumberFormat="0" applyAlignment="0" applyProtection="0"/>
    <xf numFmtId="0" fontId="89" fillId="5" borderId="4" applyNumberFormat="0" applyAlignment="0" applyProtection="0"/>
    <xf numFmtId="0" fontId="8" fillId="5" borderId="4" applyNumberFormat="0" applyAlignment="0" applyProtection="0"/>
    <xf numFmtId="0" fontId="89" fillId="5" borderId="4" applyNumberFormat="0" applyAlignment="0" applyProtection="0"/>
    <xf numFmtId="0" fontId="89" fillId="5" borderId="4" applyNumberFormat="0" applyAlignment="0" applyProtection="0"/>
    <xf numFmtId="0" fontId="89" fillId="5" borderId="4" applyNumberFormat="0" applyAlignment="0" applyProtection="0"/>
    <xf numFmtId="0" fontId="89" fillId="5" borderId="4" applyNumberFormat="0" applyAlignment="0" applyProtection="0"/>
    <xf numFmtId="0" fontId="89" fillId="5" borderId="4" applyNumberFormat="0" applyAlignment="0" applyProtection="0"/>
    <xf numFmtId="0" fontId="90" fillId="40" borderId="18" applyNumberFormat="0" applyAlignment="0" applyProtection="0"/>
    <xf numFmtId="0" fontId="89" fillId="5" borderId="4" applyNumberFormat="0" applyAlignment="0" applyProtection="0"/>
    <xf numFmtId="0" fontId="89" fillId="5" borderId="4" applyNumberFormat="0" applyAlignment="0" applyProtection="0"/>
    <xf numFmtId="0" fontId="89" fillId="5" borderId="4" applyNumberFormat="0" applyAlignment="0" applyProtection="0"/>
    <xf numFmtId="0" fontId="89" fillId="5" borderId="4" applyNumberFormat="0" applyAlignment="0" applyProtection="0"/>
    <xf numFmtId="0" fontId="89" fillId="5" borderId="4" applyNumberFormat="0" applyAlignment="0" applyProtection="0"/>
    <xf numFmtId="0" fontId="89" fillId="5" borderId="4" applyNumberFormat="0" applyAlignment="0" applyProtection="0"/>
    <xf numFmtId="0" fontId="89" fillId="5" borderId="4" applyNumberFormat="0" applyAlignment="0" applyProtection="0"/>
    <xf numFmtId="0" fontId="89" fillId="5" borderId="4" applyNumberFormat="0" applyAlignment="0" applyProtection="0"/>
    <xf numFmtId="0" fontId="89" fillId="5" borderId="4" applyNumberFormat="0" applyAlignment="0" applyProtection="0"/>
    <xf numFmtId="0" fontId="89" fillId="5" borderId="4" applyNumberFormat="0" applyAlignment="0" applyProtection="0"/>
    <xf numFmtId="0" fontId="90" fillId="40" borderId="18" applyNumberFormat="0" applyAlignment="0" applyProtection="0"/>
    <xf numFmtId="0" fontId="89" fillId="5" borderId="4" applyNumberFormat="0" applyAlignment="0" applyProtection="0"/>
    <xf numFmtId="0" fontId="89" fillId="5" borderId="4" applyNumberFormat="0" applyAlignment="0" applyProtection="0"/>
    <xf numFmtId="0" fontId="89" fillId="5" borderId="4" applyNumberFormat="0" applyAlignment="0" applyProtection="0"/>
    <xf numFmtId="0" fontId="89" fillId="5" borderId="4" applyNumberFormat="0" applyAlignment="0" applyProtection="0"/>
    <xf numFmtId="0" fontId="89" fillId="5" borderId="4" applyNumberFormat="0" applyAlignment="0" applyProtection="0"/>
    <xf numFmtId="0" fontId="89" fillId="5" borderId="4" applyNumberFormat="0" applyAlignment="0" applyProtection="0"/>
    <xf numFmtId="0" fontId="89" fillId="5" borderId="4" applyNumberFormat="0" applyAlignment="0" applyProtection="0"/>
    <xf numFmtId="0" fontId="89" fillId="5" borderId="4" applyNumberFormat="0" applyAlignment="0" applyProtection="0"/>
    <xf numFmtId="0" fontId="89" fillId="5" borderId="4" applyNumberFormat="0" applyAlignment="0" applyProtection="0"/>
    <xf numFmtId="0" fontId="89" fillId="5" borderId="4" applyNumberFormat="0" applyAlignment="0" applyProtection="0"/>
    <xf numFmtId="0" fontId="90" fillId="40" borderId="18" applyNumberFormat="0" applyAlignment="0" applyProtection="0"/>
    <xf numFmtId="0" fontId="89" fillId="5" borderId="4" applyNumberFormat="0" applyAlignment="0" applyProtection="0"/>
    <xf numFmtId="0" fontId="89" fillId="5" borderId="4" applyNumberFormat="0" applyAlignment="0" applyProtection="0"/>
    <xf numFmtId="0" fontId="89" fillId="5" borderId="4" applyNumberFormat="0" applyAlignment="0" applyProtection="0"/>
    <xf numFmtId="0" fontId="89" fillId="5" borderId="4" applyNumberFormat="0" applyAlignment="0" applyProtection="0"/>
    <xf numFmtId="0" fontId="89" fillId="5" borderId="4" applyNumberFormat="0" applyAlignment="0" applyProtection="0"/>
    <xf numFmtId="0" fontId="89" fillId="5" borderId="4" applyNumberFormat="0" applyAlignment="0" applyProtection="0"/>
    <xf numFmtId="0" fontId="89" fillId="5" borderId="4" applyNumberFormat="0" applyAlignment="0" applyProtection="0"/>
    <xf numFmtId="0" fontId="89" fillId="5" borderId="4" applyNumberFormat="0" applyAlignment="0" applyProtection="0"/>
    <xf numFmtId="0" fontId="89" fillId="5" borderId="4" applyNumberFormat="0" applyAlignment="0" applyProtection="0"/>
    <xf numFmtId="0" fontId="89" fillId="5" borderId="4" applyNumberFormat="0" applyAlignment="0" applyProtection="0"/>
    <xf numFmtId="0" fontId="89" fillId="5" borderId="4" applyNumberFormat="0" applyAlignment="0" applyProtection="0"/>
    <xf numFmtId="0" fontId="89" fillId="5" borderId="4" applyNumberFormat="0" applyAlignment="0" applyProtection="0"/>
    <xf numFmtId="0" fontId="91" fillId="63" borderId="28" applyNumberFormat="0" applyBorder="0" applyAlignment="0" applyProtection="0"/>
    <xf numFmtId="0" fontId="92" fillId="64" borderId="0" applyNumberFormat="0"/>
    <xf numFmtId="0" fontId="22" fillId="60" borderId="0"/>
    <xf numFmtId="44" fontId="48" fillId="0" borderId="0" applyFill="0" applyBorder="0" applyAlignment="0"/>
    <xf numFmtId="167" fontId="48" fillId="0" borderId="0" applyFill="0" applyBorder="0" applyAlignment="0"/>
    <xf numFmtId="44" fontId="48" fillId="0" borderId="0" applyFill="0" applyBorder="0" applyAlignment="0"/>
    <xf numFmtId="194" fontId="48" fillId="0" borderId="0" applyFill="0" applyBorder="0" applyAlignment="0"/>
    <xf numFmtId="167" fontId="48" fillId="0" borderId="0" applyFill="0" applyBorder="0" applyAlignment="0"/>
    <xf numFmtId="0" fontId="11" fillId="0" borderId="6" applyNumberFormat="0" applyFill="0" applyAlignment="0" applyProtection="0"/>
    <xf numFmtId="0" fontId="93" fillId="0" borderId="29" applyNumberFormat="0" applyFill="0" applyAlignment="0" applyProtection="0"/>
    <xf numFmtId="0" fontId="11" fillId="0" borderId="6" applyNumberFormat="0" applyFill="0" applyAlignment="0" applyProtection="0"/>
    <xf numFmtId="0" fontId="94" fillId="0" borderId="30" applyNumberFormat="0" applyFill="0" applyAlignment="0" applyProtection="0"/>
    <xf numFmtId="0" fontId="95" fillId="0" borderId="6" applyNumberFormat="0" applyFill="0" applyAlignment="0" applyProtection="0"/>
    <xf numFmtId="0" fontId="11" fillId="0" borderId="6" applyNumberFormat="0" applyFill="0" applyAlignment="0" applyProtection="0"/>
    <xf numFmtId="14" fontId="28" fillId="0" borderId="0">
      <alignment horizontal="center"/>
    </xf>
    <xf numFmtId="0" fontId="96" fillId="0" borderId="0"/>
    <xf numFmtId="205" fontId="97" fillId="0" borderId="0" applyFont="0" applyFill="0" applyBorder="0" applyAlignment="0" applyProtection="0"/>
    <xf numFmtId="206" fontId="98" fillId="0" borderId="0" applyFont="0" applyFill="0" applyBorder="0" applyAlignment="0" applyProtection="0"/>
    <xf numFmtId="207" fontId="98" fillId="0" borderId="0" applyFont="0" applyFill="0" applyBorder="0" applyAlignment="0" applyProtection="0"/>
    <xf numFmtId="200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208" fontId="99" fillId="0" borderId="31" applyFont="0" applyFill="0" applyBorder="0" applyAlignment="0" applyProtection="0"/>
    <xf numFmtId="209" fontId="98" fillId="0" borderId="0" applyFont="0" applyFill="0" applyBorder="0" applyAlignment="0" applyProtection="0"/>
    <xf numFmtId="210" fontId="98" fillId="0" borderId="0" applyFont="0" applyFill="0" applyBorder="0" applyAlignment="0" applyProtection="0"/>
    <xf numFmtId="42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37" fontId="28" fillId="0" borderId="27">
      <alignment horizontal="right"/>
    </xf>
    <xf numFmtId="37" fontId="28" fillId="0" borderId="0">
      <alignment horizontal="center"/>
    </xf>
    <xf numFmtId="37" fontId="28" fillId="0" borderId="0">
      <alignment horizontal="center"/>
    </xf>
    <xf numFmtId="17" fontId="28" fillId="0" borderId="0">
      <alignment horizontal="center"/>
    </xf>
    <xf numFmtId="211" fontId="100" fillId="0" borderId="0" applyFont="0" applyFill="0" applyBorder="0" applyProtection="0">
      <alignment horizontal="right"/>
    </xf>
    <xf numFmtId="0" fontId="7" fillId="4" borderId="0" applyNumberFormat="0" applyBorder="0" applyAlignment="0" applyProtection="0"/>
    <xf numFmtId="0" fontId="101" fillId="33" borderId="0" applyNumberFormat="0" applyBorder="0" applyAlignment="0" applyProtection="0"/>
    <xf numFmtId="0" fontId="7" fillId="4" borderId="0" applyNumberFormat="0" applyBorder="0" applyAlignment="0" applyProtection="0"/>
    <xf numFmtId="0" fontId="102" fillId="33" borderId="0" applyNumberFormat="0" applyBorder="0" applyAlignment="0" applyProtection="0"/>
    <xf numFmtId="0" fontId="103" fillId="4" borderId="0" applyNumberFormat="0" applyBorder="0" applyAlignment="0" applyProtection="0"/>
    <xf numFmtId="0" fontId="7" fillId="4" borderId="0" applyNumberFormat="0" applyBorder="0" applyAlignment="0" applyProtection="0"/>
    <xf numFmtId="37" fontId="104" fillId="0" borderId="0"/>
    <xf numFmtId="212" fontId="105" fillId="0" borderId="0"/>
    <xf numFmtId="37" fontId="48" fillId="0" borderId="0"/>
    <xf numFmtId="37" fontId="106" fillId="0" borderId="0"/>
    <xf numFmtId="0" fontId="107" fillId="0" borderId="0"/>
    <xf numFmtId="0" fontId="18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6" fillId="0" borderId="0"/>
    <xf numFmtId="0" fontId="5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/>
    <xf numFmtId="0" fontId="18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1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0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1" fillId="0" borderId="0"/>
    <xf numFmtId="37" fontId="18" fillId="0" borderId="0"/>
    <xf numFmtId="37" fontId="18" fillId="0" borderId="0"/>
    <xf numFmtId="37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37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5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8" fillId="0" borderId="0"/>
    <xf numFmtId="0" fontId="18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0" fillId="0" borderId="0">
      <alignment horizontal="center" vertical="center"/>
    </xf>
    <xf numFmtId="14" fontId="110" fillId="0" borderId="0">
      <alignment horizontal="center" vertical="center"/>
    </xf>
    <xf numFmtId="14" fontId="110" fillId="0" borderId="0">
      <alignment horizontal="left" vertical="center"/>
    </xf>
    <xf numFmtId="167" fontId="110" fillId="0" borderId="0">
      <alignment horizontal="right" vertical="center"/>
    </xf>
    <xf numFmtId="167" fontId="110" fillId="56" borderId="0">
      <alignment horizontal="right" vertical="center"/>
    </xf>
    <xf numFmtId="0" fontId="110" fillId="0" borderId="0">
      <alignment horizontal="left" vertical="center"/>
    </xf>
    <xf numFmtId="0" fontId="111" fillId="0" borderId="0">
      <alignment horizontal="left" vertical="center"/>
    </xf>
    <xf numFmtId="0" fontId="110" fillId="0" borderId="0">
      <alignment horizontal="left" vertical="center"/>
    </xf>
    <xf numFmtId="37" fontId="110" fillId="0" borderId="0">
      <alignment horizontal="center" vertical="center"/>
    </xf>
    <xf numFmtId="37" fontId="110" fillId="0" borderId="0">
      <alignment horizontal="left" vertical="center"/>
    </xf>
    <xf numFmtId="37" fontId="110" fillId="0" borderId="0">
      <alignment horizontal="right" vertical="center"/>
    </xf>
    <xf numFmtId="37" fontId="110" fillId="56" borderId="0">
      <alignment horizontal="right" vertical="center"/>
    </xf>
    <xf numFmtId="37" fontId="110" fillId="56" borderId="0">
      <alignment horizontal="center" vertical="center"/>
    </xf>
    <xf numFmtId="37" fontId="110" fillId="0" borderId="0">
      <alignment vertical="top"/>
    </xf>
    <xf numFmtId="0" fontId="22" fillId="0" borderId="0">
      <alignment horizontal="center" vertical="center"/>
    </xf>
    <xf numFmtId="0" fontId="22" fillId="0" borderId="0">
      <alignment horizontal="left" vertical="center"/>
    </xf>
    <xf numFmtId="0" fontId="20" fillId="0" borderId="0">
      <alignment vertical="top"/>
    </xf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8" fillId="38" borderId="32" applyNumberFormat="0" applyFont="0" applyAlignment="0" applyProtection="0"/>
    <xf numFmtId="0" fontId="3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213" fontId="18" fillId="0" borderId="0"/>
    <xf numFmtId="213" fontId="18" fillId="0" borderId="0"/>
    <xf numFmtId="213" fontId="18" fillId="0" borderId="0"/>
    <xf numFmtId="213" fontId="18" fillId="0" borderId="0"/>
    <xf numFmtId="213" fontId="18" fillId="0" borderId="0"/>
    <xf numFmtId="213" fontId="18" fillId="0" borderId="0"/>
    <xf numFmtId="213" fontId="18" fillId="0" borderId="0"/>
    <xf numFmtId="213" fontId="18" fillId="0" borderId="0"/>
    <xf numFmtId="43" fontId="112" fillId="0" borderId="0"/>
    <xf numFmtId="43" fontId="113" fillId="0" borderId="0"/>
    <xf numFmtId="2" fontId="109" fillId="0" borderId="0" applyFont="0" applyFill="0" applyBorder="0" applyAlignment="0" applyProtection="0"/>
    <xf numFmtId="2" fontId="109" fillId="0" borderId="0" applyFont="0" applyFill="0" applyBorder="0" applyAlignment="0" applyProtection="0"/>
    <xf numFmtId="40" fontId="56" fillId="0" borderId="0" applyFill="0" applyBorder="0" applyProtection="0"/>
    <xf numFmtId="214" fontId="18" fillId="0" borderId="0" applyFont="0" applyFill="0" applyBorder="0" applyAlignment="0" applyProtection="0"/>
    <xf numFmtId="215" fontId="114" fillId="0" borderId="0"/>
    <xf numFmtId="37" fontId="107" fillId="65" borderId="27" applyNumberFormat="0" applyFont="0" applyFill="0" applyAlignment="0" applyProtection="0"/>
    <xf numFmtId="0" fontId="9" fillId="6" borderId="5" applyNumberFormat="0" applyAlignment="0" applyProtection="0"/>
    <xf numFmtId="0" fontId="115" fillId="57" borderId="33" applyNumberFormat="0" applyAlignment="0" applyProtection="0"/>
    <xf numFmtId="0" fontId="9" fillId="6" borderId="5" applyNumberFormat="0" applyAlignment="0" applyProtection="0"/>
    <xf numFmtId="0" fontId="115" fillId="56" borderId="33" applyNumberFormat="0" applyAlignment="0" applyProtection="0"/>
    <xf numFmtId="0" fontId="116" fillId="6" borderId="5" applyNumberFormat="0" applyAlignment="0" applyProtection="0"/>
    <xf numFmtId="0" fontId="9" fillId="6" borderId="5" applyNumberFormat="0" applyAlignment="0" applyProtection="0"/>
    <xf numFmtId="0" fontId="117" fillId="0" borderId="0" applyFill="0" applyBorder="0" applyProtection="0">
      <alignment horizontal="left"/>
    </xf>
    <xf numFmtId="0" fontId="118" fillId="0" borderId="0" applyFill="0" applyBorder="0" applyProtection="0">
      <alignment horizontal="left"/>
    </xf>
    <xf numFmtId="0" fontId="119" fillId="0" borderId="0">
      <alignment horizontal="centerContinuous"/>
    </xf>
    <xf numFmtId="0" fontId="120" fillId="0" borderId="34" applyNumberFormat="0" applyAlignment="0" applyProtection="0"/>
    <xf numFmtId="0" fontId="47" fillId="66" borderId="0" applyNumberFormat="0" applyFont="0" applyBorder="0" applyAlignment="0" applyProtection="0"/>
    <xf numFmtId="0" fontId="22" fillId="67" borderId="35" applyNumberFormat="0" applyFont="0" applyBorder="0" applyAlignment="0" applyProtection="0">
      <alignment horizontal="center"/>
    </xf>
    <xf numFmtId="0" fontId="22" fillId="55" borderId="35" applyNumberFormat="0" applyFont="0" applyBorder="0" applyAlignment="0" applyProtection="0">
      <alignment horizontal="center"/>
    </xf>
    <xf numFmtId="0" fontId="47" fillId="0" borderId="36" applyNumberFormat="0" applyAlignment="0" applyProtection="0"/>
    <xf numFmtId="0" fontId="47" fillId="0" borderId="37" applyNumberFormat="0" applyAlignment="0" applyProtection="0"/>
    <xf numFmtId="0" fontId="120" fillId="0" borderId="38" applyNumberFormat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10" fontId="22" fillId="0" borderId="0"/>
    <xf numFmtId="37" fontId="28" fillId="0" borderId="0"/>
    <xf numFmtId="217" fontId="18" fillId="0" borderId="0" applyFont="0" applyFill="0" applyBorder="0" applyAlignment="0" applyProtection="0"/>
    <xf numFmtId="37" fontId="28" fillId="0" borderId="0" applyFont="0" applyFill="0" applyBorder="0" applyAlignment="0" applyProtection="0"/>
    <xf numFmtId="10" fontId="18" fillId="0" borderId="0" applyFont="0" applyFill="0" applyBorder="0" applyAlignment="0" applyProtection="0"/>
    <xf numFmtId="218" fontId="121" fillId="0" borderId="0" applyFont="0" applyFill="0" applyBorder="0" applyAlignment="0" applyProtection="0"/>
    <xf numFmtId="219" fontId="122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220" fontId="36" fillId="0" borderId="0" applyFont="0" applyFill="0" applyBorder="0" applyProtection="0">
      <alignment horizontal="right"/>
    </xf>
    <xf numFmtId="221" fontId="18" fillId="0" borderId="0" applyFont="0" applyFill="0" applyBorder="0" applyAlignment="0" applyProtection="0"/>
    <xf numFmtId="222" fontId="18" fillId="0" borderId="39" applyFill="0" applyBorder="0" applyAlignment="0" applyProtection="0"/>
    <xf numFmtId="37" fontId="28" fillId="0" borderId="0"/>
    <xf numFmtId="44" fontId="48" fillId="0" borderId="0" applyFill="0" applyBorder="0" applyAlignment="0"/>
    <xf numFmtId="167" fontId="48" fillId="0" borderId="0" applyFill="0" applyBorder="0" applyAlignment="0"/>
    <xf numFmtId="44" fontId="48" fillId="0" borderId="0" applyFill="0" applyBorder="0" applyAlignment="0"/>
    <xf numFmtId="194" fontId="48" fillId="0" borderId="0" applyFill="0" applyBorder="0" applyAlignment="0"/>
    <xf numFmtId="167" fontId="48" fillId="0" borderId="0" applyFill="0" applyBorder="0" applyAlignment="0"/>
    <xf numFmtId="37" fontId="28" fillId="0" borderId="0"/>
    <xf numFmtId="0" fontId="109" fillId="0" borderId="0" applyNumberFormat="0" applyFont="0" applyFill="0" applyBorder="0" applyAlignment="0" applyProtection="0">
      <alignment horizontal="left"/>
    </xf>
    <xf numFmtId="2" fontId="109" fillId="0" borderId="0" applyFont="0" applyFill="0" applyBorder="0" applyAlignment="0" applyProtection="0"/>
    <xf numFmtId="15" fontId="109" fillId="0" borderId="0" applyFont="0" applyFill="0" applyBorder="0" applyAlignment="0" applyProtection="0"/>
    <xf numFmtId="4" fontId="109" fillId="0" borderId="0" applyFont="0" applyFill="0" applyBorder="0" applyAlignment="0" applyProtection="0"/>
    <xf numFmtId="0" fontId="123" fillId="0" borderId="16">
      <alignment horizontal="center"/>
    </xf>
    <xf numFmtId="3" fontId="109" fillId="0" borderId="0" applyFont="0" applyFill="0" applyBorder="0" applyAlignment="0" applyProtection="0"/>
    <xf numFmtId="0" fontId="109" fillId="68" borderId="0" applyNumberFormat="0" applyFont="0" applyBorder="0" applyAlignment="0" applyProtection="0"/>
    <xf numFmtId="2" fontId="109" fillId="0" borderId="0" applyFont="0" applyFill="0" applyBorder="0" applyAlignment="0" applyProtection="0"/>
    <xf numFmtId="0" fontId="124" fillId="0" borderId="40"/>
    <xf numFmtId="0" fontId="125" fillId="57" borderId="0" applyNumberFormat="0" applyFont="0" applyFill="0" applyBorder="0" applyAlignment="0" applyProtection="0"/>
    <xf numFmtId="0" fontId="125" fillId="69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223" fontId="45" fillId="0" borderId="0"/>
    <xf numFmtId="14" fontId="126" fillId="0" borderId="0" applyNumberFormat="0" applyFill="0" applyBorder="0" applyAlignment="0" applyProtection="0">
      <alignment horizontal="left"/>
    </xf>
    <xf numFmtId="224" fontId="18" fillId="0" borderId="0" applyFill="0" applyBorder="0" applyAlignment="0" applyProtection="0"/>
    <xf numFmtId="224" fontId="19" fillId="0" borderId="0" applyFill="0" applyBorder="0" applyAlignment="0" applyProtection="0"/>
    <xf numFmtId="225" fontId="56" fillId="0" borderId="0" applyFont="0" applyFill="0" applyBorder="0" applyAlignment="0" applyProtection="0"/>
    <xf numFmtId="0" fontId="127" fillId="0" borderId="0"/>
    <xf numFmtId="0" fontId="128" fillId="0" borderId="0"/>
    <xf numFmtId="0" fontId="47" fillId="70" borderId="0" applyNumberFormat="0" applyFont="0" applyBorder="0" applyAlignment="0" applyProtection="0"/>
    <xf numFmtId="0" fontId="129" fillId="66" borderId="0" applyNumberFormat="0" applyFont="0" applyBorder="0" applyAlignment="0" applyProtection="0">
      <alignment horizontal="center"/>
    </xf>
    <xf numFmtId="0" fontId="130" fillId="0" borderId="0"/>
    <xf numFmtId="0" fontId="131" fillId="0" borderId="0"/>
    <xf numFmtId="0" fontId="20" fillId="0" borderId="0">
      <alignment vertical="top"/>
    </xf>
    <xf numFmtId="2" fontId="132" fillId="71" borderId="41" applyProtection="0">
      <alignment horizontal="right"/>
    </xf>
    <xf numFmtId="2" fontId="20" fillId="0" borderId="0" applyFill="0" applyBorder="0" applyAlignment="0" applyProtection="0"/>
    <xf numFmtId="7" fontId="18" fillId="0" borderId="42" applyFill="0" applyProtection="0">
      <alignment horizontal="right"/>
    </xf>
    <xf numFmtId="7" fontId="19" fillId="0" borderId="42" applyFill="0" applyProtection="0">
      <alignment horizontal="right"/>
    </xf>
    <xf numFmtId="0" fontId="18" fillId="0" borderId="42" applyNumberFormat="0" applyFill="0" applyProtection="0">
      <alignment horizontal="center"/>
    </xf>
    <xf numFmtId="0" fontId="19" fillId="0" borderId="42" applyNumberFormat="0" applyFill="0" applyProtection="0">
      <alignment horizontal="center"/>
    </xf>
    <xf numFmtId="0" fontId="22" fillId="0" borderId="0" applyNumberFormat="0" applyFill="0" applyBorder="0" applyProtection="0"/>
    <xf numFmtId="0" fontId="133" fillId="0" borderId="0"/>
    <xf numFmtId="0" fontId="134" fillId="0" borderId="43"/>
    <xf numFmtId="40" fontId="135" fillId="0" borderId="0" applyBorder="0">
      <alignment horizontal="right"/>
    </xf>
    <xf numFmtId="0" fontId="136" fillId="0" borderId="0" applyFill="0" applyBorder="0" applyProtection="0">
      <alignment horizontal="center" vertical="center"/>
    </xf>
    <xf numFmtId="0" fontId="136" fillId="0" borderId="0" applyFill="0" applyBorder="0" applyProtection="0"/>
    <xf numFmtId="0" fontId="19" fillId="0" borderId="0" applyFill="0" applyBorder="0" applyProtection="0">
      <alignment horizontal="left"/>
    </xf>
    <xf numFmtId="0" fontId="137" fillId="0" borderId="0" applyFill="0" applyBorder="0" applyProtection="0">
      <alignment horizontal="left" vertical="top"/>
    </xf>
    <xf numFmtId="0" fontId="138" fillId="0" borderId="0">
      <alignment horizontal="centerContinuous" vertical="center" wrapText="1"/>
    </xf>
    <xf numFmtId="49" fontId="20" fillId="0" borderId="0" applyFill="0" applyBorder="0" applyAlignment="0"/>
    <xf numFmtId="226" fontId="48" fillId="0" borderId="0" applyFill="0" applyBorder="0" applyAlignment="0"/>
    <xf numFmtId="227" fontId="48" fillId="0" borderId="0" applyFill="0" applyBorder="0" applyAlignment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28" fontId="18" fillId="0" borderId="0">
      <alignment wrapText="1"/>
    </xf>
    <xf numFmtId="228" fontId="18" fillId="0" borderId="0">
      <alignment wrapText="1"/>
    </xf>
    <xf numFmtId="228" fontId="18" fillId="0" borderId="0">
      <alignment wrapText="1"/>
    </xf>
    <xf numFmtId="228" fontId="18" fillId="0" borderId="0">
      <alignment wrapText="1"/>
    </xf>
    <xf numFmtId="228" fontId="18" fillId="0" borderId="0">
      <alignment wrapText="1"/>
    </xf>
    <xf numFmtId="228" fontId="18" fillId="0" borderId="0">
      <alignment wrapText="1"/>
    </xf>
    <xf numFmtId="228" fontId="18" fillId="0" borderId="0">
      <alignment wrapText="1"/>
    </xf>
    <xf numFmtId="228" fontId="18" fillId="0" borderId="0">
      <alignment wrapText="1"/>
    </xf>
    <xf numFmtId="229" fontId="18" fillId="0" borderId="0">
      <alignment wrapText="1"/>
    </xf>
    <xf numFmtId="229" fontId="18" fillId="0" borderId="0">
      <alignment wrapText="1"/>
    </xf>
    <xf numFmtId="229" fontId="18" fillId="0" borderId="0">
      <alignment wrapText="1"/>
    </xf>
    <xf numFmtId="229" fontId="18" fillId="0" borderId="0">
      <alignment wrapText="1"/>
    </xf>
    <xf numFmtId="229" fontId="18" fillId="0" borderId="0">
      <alignment wrapText="1"/>
    </xf>
    <xf numFmtId="229" fontId="18" fillId="0" borderId="0">
      <alignment wrapText="1"/>
    </xf>
    <xf numFmtId="229" fontId="18" fillId="0" borderId="0">
      <alignment wrapText="1"/>
    </xf>
    <xf numFmtId="229" fontId="18" fillId="0" borderId="0">
      <alignment wrapText="1"/>
    </xf>
    <xf numFmtId="0" fontId="139" fillId="0" borderId="0" applyFill="0" applyBorder="0" applyProtection="0">
      <alignment horizontal="left" vertical="top"/>
    </xf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2" fillId="72" borderId="44"/>
    <xf numFmtId="0" fontId="15" fillId="0" borderId="9" applyNumberFormat="0" applyFill="0" applyAlignment="0" applyProtection="0"/>
    <xf numFmtId="0" fontId="143" fillId="0" borderId="45" applyNumberFormat="0" applyFill="0" applyAlignment="0" applyProtection="0"/>
    <xf numFmtId="0" fontId="15" fillId="0" borderId="9" applyNumberFormat="0" applyFill="0" applyAlignment="0" applyProtection="0"/>
    <xf numFmtId="0" fontId="18" fillId="0" borderId="46" applyNumberFormat="0" applyFont="0" applyFill="0" applyAlignment="0" applyProtection="0"/>
    <xf numFmtId="0" fontId="18" fillId="0" borderId="46" applyNumberFormat="0" applyFont="0" applyFill="0" applyAlignment="0" applyProtection="0"/>
    <xf numFmtId="0" fontId="18" fillId="0" borderId="46" applyNumberFormat="0" applyFont="0" applyFill="0" applyAlignment="0" applyProtection="0"/>
    <xf numFmtId="0" fontId="18" fillId="0" borderId="46" applyNumberFormat="0" applyFont="0" applyFill="0" applyAlignment="0" applyProtection="0"/>
    <xf numFmtId="0" fontId="18" fillId="0" borderId="46" applyNumberFormat="0" applyFont="0" applyFill="0" applyAlignment="0" applyProtection="0"/>
    <xf numFmtId="0" fontId="18" fillId="0" borderId="46" applyNumberFormat="0" applyFont="0" applyFill="0" applyAlignment="0" applyProtection="0"/>
    <xf numFmtId="0" fontId="18" fillId="0" borderId="46" applyNumberFormat="0" applyFont="0" applyFill="0" applyAlignment="0" applyProtection="0"/>
    <xf numFmtId="0" fontId="144" fillId="0" borderId="9" applyNumberFormat="0" applyFill="0" applyAlignment="0" applyProtection="0"/>
    <xf numFmtId="0" fontId="15" fillId="0" borderId="9" applyNumberFormat="0" applyFill="0" applyAlignment="0" applyProtection="0"/>
    <xf numFmtId="230" fontId="44" fillId="0" borderId="0">
      <alignment horizontal="left"/>
      <protection locked="0"/>
    </xf>
    <xf numFmtId="0" fontId="145" fillId="0" borderId="0" applyNumberFormat="0" applyFont="0" applyFill="0"/>
    <xf numFmtId="37" fontId="22" fillId="73" borderId="0" applyNumberFormat="0" applyBorder="0" applyAlignment="0" applyProtection="0"/>
    <xf numFmtId="37" fontId="22" fillId="73" borderId="0" applyNumberFormat="0" applyBorder="0" applyAlignment="0" applyProtection="0"/>
    <xf numFmtId="37" fontId="22" fillId="0" borderId="0"/>
    <xf numFmtId="3" fontId="114" fillId="0" borderId="26" applyProtection="0"/>
    <xf numFmtId="14" fontId="129" fillId="0" borderId="0" applyNumberFormat="0" applyFont="0" applyBorder="0" applyAlignment="0" applyProtection="0">
      <alignment horizontal="center"/>
    </xf>
    <xf numFmtId="231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37" fontId="28" fillId="0" borderId="0">
      <alignment horizontal="center"/>
    </xf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28">
    <xf numFmtId="0" fontId="0" fillId="0" borderId="0" xfId="0"/>
    <xf numFmtId="0" fontId="15" fillId="0" borderId="0" xfId="0" applyFont="1"/>
    <xf numFmtId="0" fontId="15" fillId="0" borderId="0" xfId="0" applyFont="1" applyAlignment="1">
      <alignment horizontal="center" wrapText="1"/>
    </xf>
    <xf numFmtId="40" fontId="0" fillId="0" borderId="0" xfId="0" applyNumberFormat="1"/>
    <xf numFmtId="0" fontId="15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40" fontId="0" fillId="0" borderId="0" xfId="0" applyNumberFormat="1" applyAlignment="1">
      <alignment horizontal="centerContinuous"/>
    </xf>
    <xf numFmtId="0" fontId="0" fillId="0" borderId="47" xfId="0" applyBorder="1"/>
    <xf numFmtId="0" fontId="0" fillId="0" borderId="48" xfId="0" applyBorder="1"/>
    <xf numFmtId="40" fontId="147" fillId="0" borderId="48" xfId="0" applyNumberFormat="1" applyFont="1" applyFill="1" applyBorder="1" applyAlignment="1">
      <alignment horizontal="center"/>
    </xf>
    <xf numFmtId="40" fontId="0" fillId="0" borderId="49" xfId="0" applyNumberFormat="1" applyBorder="1"/>
    <xf numFmtId="0" fontId="0" fillId="0" borderId="15" xfId="0" applyBorder="1"/>
    <xf numFmtId="0" fontId="15" fillId="0" borderId="0" xfId="0" applyFont="1" applyBorder="1"/>
    <xf numFmtId="0" fontId="0" fillId="0" borderId="0" xfId="0" applyBorder="1"/>
    <xf numFmtId="40" fontId="0" fillId="0" borderId="0" xfId="0" applyNumberFormat="1" applyFill="1" applyBorder="1"/>
    <xf numFmtId="40" fontId="0" fillId="0" borderId="39" xfId="0" applyNumberFormat="1" applyBorder="1"/>
    <xf numFmtId="0" fontId="0" fillId="0" borderId="50" xfId="0" applyBorder="1"/>
    <xf numFmtId="0" fontId="0" fillId="0" borderId="16" xfId="0" applyBorder="1"/>
    <xf numFmtId="40" fontId="0" fillId="0" borderId="16" xfId="0" applyNumberFormat="1" applyFill="1" applyBorder="1"/>
    <xf numFmtId="10" fontId="0" fillId="0" borderId="16" xfId="1" applyNumberFormat="1" applyFont="1" applyFill="1" applyBorder="1" applyAlignment="1">
      <alignment horizontal="center"/>
    </xf>
    <xf numFmtId="40" fontId="0" fillId="0" borderId="51" xfId="0" applyNumberFormat="1" applyBorder="1"/>
    <xf numFmtId="40" fontId="15" fillId="0" borderId="52" xfId="0" applyNumberFormat="1" applyFont="1" applyBorder="1" applyAlignment="1">
      <alignment horizontal="centerContinuous"/>
    </xf>
    <xf numFmtId="40" fontId="0" fillId="0" borderId="53" xfId="0" applyNumberFormat="1" applyBorder="1" applyAlignment="1">
      <alignment horizontal="centerContinuous"/>
    </xf>
    <xf numFmtId="40" fontId="0" fillId="0" borderId="54" xfId="0" applyNumberFormat="1" applyBorder="1" applyAlignment="1">
      <alignment horizontal="centerContinuous"/>
    </xf>
    <xf numFmtId="40" fontId="147" fillId="0" borderId="15" xfId="0" applyNumberFormat="1" applyFont="1" applyBorder="1" applyAlignment="1">
      <alignment horizontal="center" wrapText="1"/>
    </xf>
    <xf numFmtId="40" fontId="147" fillId="0" borderId="0" xfId="0" applyNumberFormat="1" applyFont="1" applyBorder="1" applyAlignment="1">
      <alignment horizontal="center" wrapText="1"/>
    </xf>
    <xf numFmtId="40" fontId="147" fillId="0" borderId="39" xfId="0" applyNumberFormat="1" applyFont="1" applyBorder="1" applyAlignment="1">
      <alignment horizontal="center" wrapText="1"/>
    </xf>
    <xf numFmtId="40" fontId="15" fillId="0" borderId="15" xfId="0" applyNumberFormat="1" applyFont="1" applyBorder="1" applyAlignment="1">
      <alignment horizontal="center" wrapText="1"/>
    </xf>
    <xf numFmtId="40" fontId="15" fillId="0" borderId="0" xfId="0" applyNumberFormat="1" applyFont="1" applyBorder="1" applyAlignment="1">
      <alignment horizontal="center" wrapText="1"/>
    </xf>
    <xf numFmtId="40" fontId="15" fillId="0" borderId="39" xfId="0" applyNumberFormat="1" applyFont="1" applyBorder="1" applyAlignment="1">
      <alignment horizontal="center" wrapText="1"/>
    </xf>
    <xf numFmtId="40" fontId="0" fillId="0" borderId="47" xfId="0" applyNumberFormat="1" applyBorder="1" applyAlignment="1">
      <alignment horizontal="centerContinuous"/>
    </xf>
    <xf numFmtId="40" fontId="0" fillId="0" borderId="49" xfId="0" applyNumberFormat="1" applyBorder="1" applyAlignment="1">
      <alignment horizontal="centerContinuous"/>
    </xf>
    <xf numFmtId="0" fontId="0" fillId="0" borderId="60" xfId="0" applyBorder="1" applyAlignment="1">
      <alignment horizontal="centerContinuous"/>
    </xf>
    <xf numFmtId="0" fontId="147" fillId="0" borderId="61" xfId="0" applyFont="1" applyBorder="1" applyAlignment="1">
      <alignment horizontal="center" wrapText="1"/>
    </xf>
    <xf numFmtId="0" fontId="15" fillId="0" borderId="61" xfId="0" applyFont="1" applyBorder="1" applyAlignment="1">
      <alignment horizontal="center" wrapText="1"/>
    </xf>
    <xf numFmtId="0" fontId="0" fillId="0" borderId="61" xfId="0" applyBorder="1"/>
    <xf numFmtId="0" fontId="0" fillId="0" borderId="61" xfId="0" applyFill="1" applyBorder="1"/>
    <xf numFmtId="0" fontId="0" fillId="0" borderId="62" xfId="0" applyBorder="1"/>
    <xf numFmtId="0" fontId="15" fillId="0" borderId="61" xfId="0" applyFont="1" applyBorder="1" applyAlignment="1">
      <alignment horizontal="center"/>
    </xf>
    <xf numFmtId="40" fontId="0" fillId="0" borderId="60" xfId="0" applyNumberFormat="1" applyBorder="1" applyAlignment="1">
      <alignment horizontal="centerContinuous"/>
    </xf>
    <xf numFmtId="40" fontId="147" fillId="0" borderId="61" xfId="0" applyNumberFormat="1" applyFont="1" applyBorder="1" applyAlignment="1">
      <alignment horizontal="center" wrapText="1"/>
    </xf>
    <xf numFmtId="40" fontId="15" fillId="0" borderId="61" xfId="0" applyNumberFormat="1" applyFont="1" applyBorder="1" applyAlignment="1">
      <alignment horizontal="center" wrapText="1"/>
    </xf>
    <xf numFmtId="0" fontId="15" fillId="0" borderId="61" xfId="0" applyFont="1" applyBorder="1" applyAlignment="1"/>
    <xf numFmtId="0" fontId="15" fillId="0" borderId="62" xfId="0" applyFont="1" applyBorder="1" applyAlignment="1">
      <alignment horizontal="center"/>
    </xf>
    <xf numFmtId="0" fontId="147" fillId="0" borderId="0" xfId="0" applyFont="1" applyAlignment="1"/>
    <xf numFmtId="40" fontId="0" fillId="0" borderId="62" xfId="0" applyNumberFormat="1" applyBorder="1"/>
    <xf numFmtId="40" fontId="0" fillId="0" borderId="50" xfId="0" applyNumberFormat="1" applyBorder="1"/>
    <xf numFmtId="39" fontId="0" fillId="0" borderId="0" xfId="0" applyNumberFormat="1" applyBorder="1"/>
    <xf numFmtId="40" fontId="0" fillId="0" borderId="16" xfId="0" applyNumberFormat="1" applyBorder="1"/>
    <xf numFmtId="0" fontId="0" fillId="0" borderId="49" xfId="0" applyBorder="1" applyAlignment="1">
      <alignment horizontal="centerContinuous"/>
    </xf>
    <xf numFmtId="0" fontId="147" fillId="0" borderId="39" xfId="0" applyFont="1" applyBorder="1" applyAlignment="1">
      <alignment horizontal="center" wrapText="1"/>
    </xf>
    <xf numFmtId="0" fontId="15" fillId="0" borderId="39" xfId="0" applyFont="1" applyBorder="1" applyAlignment="1">
      <alignment horizontal="center" wrapText="1"/>
    </xf>
    <xf numFmtId="0" fontId="147" fillId="0" borderId="39" xfId="0" applyFont="1" applyBorder="1" applyAlignment="1">
      <alignment horizontal="left" wrapText="1"/>
    </xf>
    <xf numFmtId="0" fontId="15" fillId="0" borderId="39" xfId="0" applyFont="1" applyBorder="1"/>
    <xf numFmtId="0" fontId="0" fillId="0" borderId="39" xfId="0" applyBorder="1"/>
    <xf numFmtId="0" fontId="0" fillId="0" borderId="39" xfId="0" applyFill="1" applyBorder="1"/>
    <xf numFmtId="0" fontId="15" fillId="0" borderId="51" xfId="0" applyFont="1" applyBorder="1"/>
    <xf numFmtId="0" fontId="0" fillId="0" borderId="60" xfId="0" applyBorder="1"/>
    <xf numFmtId="0" fontId="15" fillId="0" borderId="39" xfId="0" applyFont="1" applyBorder="1" applyAlignment="1">
      <alignment horizontal="left" indent="3"/>
    </xf>
    <xf numFmtId="0" fontId="148" fillId="0" borderId="0" xfId="0" applyFont="1" applyAlignment="1">
      <alignment horizontal="centerContinuous"/>
    </xf>
    <xf numFmtId="40" fontId="147" fillId="0" borderId="65" xfId="0" applyNumberFormat="1" applyFont="1" applyBorder="1" applyAlignment="1">
      <alignment horizontal="center" wrapText="1"/>
    </xf>
    <xf numFmtId="233" fontId="0" fillId="0" borderId="16" xfId="1" applyNumberFormat="1" applyFont="1" applyFill="1" applyBorder="1" applyAlignment="1">
      <alignment horizontal="center"/>
    </xf>
    <xf numFmtId="234" fontId="0" fillId="0" borderId="0" xfId="0" applyNumberFormat="1"/>
    <xf numFmtId="233" fontId="0" fillId="0" borderId="0" xfId="1" applyNumberFormat="1" applyFont="1"/>
    <xf numFmtId="40" fontId="147" fillId="0" borderId="0" xfId="0" applyNumberFormat="1" applyFont="1" applyAlignment="1">
      <alignment horizontal="center" wrapText="1"/>
    </xf>
    <xf numFmtId="40" fontId="15" fillId="0" borderId="0" xfId="0" applyNumberFormat="1" applyFont="1" applyAlignment="1">
      <alignment horizontal="center" wrapText="1"/>
    </xf>
    <xf numFmtId="0" fontId="15" fillId="0" borderId="61" xfId="0" applyFont="1" applyBorder="1"/>
    <xf numFmtId="0" fontId="147" fillId="0" borderId="0" xfId="0" applyFont="1"/>
    <xf numFmtId="39" fontId="0" fillId="0" borderId="0" xfId="0" applyNumberFormat="1"/>
    <xf numFmtId="40" fontId="147" fillId="0" borderId="48" xfId="0" applyNumberFormat="1" applyFont="1" applyBorder="1" applyAlignment="1">
      <alignment horizontal="center"/>
    </xf>
    <xf numFmtId="10" fontId="0" fillId="0" borderId="0" xfId="1" applyNumberFormat="1" applyFont="1"/>
    <xf numFmtId="0" fontId="0" fillId="0" borderId="0" xfId="0" applyAlignment="1">
      <alignment horizontal="left" indent="1"/>
    </xf>
    <xf numFmtId="37" fontId="18" fillId="0" borderId="61" xfId="0" applyNumberFormat="1" applyFont="1" applyFill="1" applyBorder="1"/>
    <xf numFmtId="37" fontId="18" fillId="0" borderId="15" xfId="0" applyNumberFormat="1" applyFont="1" applyFill="1" applyBorder="1"/>
    <xf numFmtId="37" fontId="18" fillId="0" borderId="0" xfId="0" applyNumberFormat="1" applyFont="1" applyFill="1" applyBorder="1"/>
    <xf numFmtId="37" fontId="18" fillId="0" borderId="39" xfId="0" applyNumberFormat="1" applyFont="1" applyFill="1" applyBorder="1"/>
    <xf numFmtId="37" fontId="18" fillId="0" borderId="63" xfId="0" applyNumberFormat="1" applyFont="1" applyFill="1" applyBorder="1"/>
    <xf numFmtId="37" fontId="18" fillId="0" borderId="55" xfId="0" applyNumberFormat="1" applyFont="1" applyFill="1" applyBorder="1"/>
    <xf numFmtId="37" fontId="18" fillId="0" borderId="56" xfId="0" applyNumberFormat="1" applyFont="1" applyFill="1" applyBorder="1"/>
    <xf numFmtId="37" fontId="18" fillId="0" borderId="14" xfId="0" applyNumberFormat="1" applyFont="1" applyFill="1" applyBorder="1"/>
    <xf numFmtId="37" fontId="18" fillId="0" borderId="64" xfId="0" applyNumberFormat="1" applyFont="1" applyBorder="1"/>
    <xf numFmtId="37" fontId="18" fillId="0" borderId="57" xfId="0" applyNumberFormat="1" applyFont="1" applyBorder="1"/>
    <xf numFmtId="37" fontId="18" fillId="0" borderId="59" xfId="0" applyNumberFormat="1" applyFont="1" applyFill="1" applyBorder="1"/>
    <xf numFmtId="37" fontId="18" fillId="0" borderId="57" xfId="0" applyNumberFormat="1" applyFont="1" applyFill="1" applyBorder="1"/>
    <xf numFmtId="37" fontId="18" fillId="0" borderId="58" xfId="0" applyNumberFormat="1" applyFont="1" applyFill="1" applyBorder="1"/>
    <xf numFmtId="37" fontId="18" fillId="0" borderId="58" xfId="0" applyNumberFormat="1" applyFont="1" applyBorder="1"/>
    <xf numFmtId="37" fontId="18" fillId="0" borderId="59" xfId="0" applyNumberFormat="1" applyFont="1" applyBorder="1"/>
    <xf numFmtId="37" fontId="0" fillId="0" borderId="60" xfId="0" applyNumberFormat="1" applyBorder="1"/>
    <xf numFmtId="37" fontId="18" fillId="0" borderId="47" xfId="0" applyNumberFormat="1" applyFont="1" applyBorder="1"/>
    <xf numFmtId="37" fontId="18" fillId="0" borderId="49" xfId="0" applyNumberFormat="1" applyFont="1" applyBorder="1"/>
    <xf numFmtId="37" fontId="18" fillId="0" borderId="48" xfId="0" applyNumberFormat="1" applyFont="1" applyBorder="1"/>
    <xf numFmtId="37" fontId="15" fillId="0" borderId="61" xfId="0" applyNumberFormat="1" applyFont="1" applyBorder="1" applyAlignment="1">
      <alignment horizontal="center" wrapText="1"/>
    </xf>
    <xf numFmtId="37" fontId="19" fillId="0" borderId="15" xfId="0" applyNumberFormat="1" applyFont="1" applyBorder="1" applyAlignment="1">
      <alignment horizontal="center" wrapText="1"/>
    </xf>
    <xf numFmtId="37" fontId="19" fillId="0" borderId="39" xfId="0" applyNumberFormat="1" applyFont="1" applyBorder="1" applyAlignment="1">
      <alignment horizontal="center" wrapText="1"/>
    </xf>
    <xf numFmtId="37" fontId="19" fillId="0" borderId="0" xfId="0" applyNumberFormat="1" applyFont="1" applyBorder="1" applyAlignment="1">
      <alignment horizontal="center" wrapText="1"/>
    </xf>
    <xf numFmtId="37" fontId="0" fillId="0" borderId="61" xfId="0" applyNumberFormat="1" applyBorder="1"/>
    <xf numFmtId="37" fontId="18" fillId="0" borderId="39" xfId="0" applyNumberFormat="1" applyFont="1" applyBorder="1"/>
    <xf numFmtId="37" fontId="18" fillId="0" borderId="15" xfId="0" applyNumberFormat="1" applyFont="1" applyBorder="1"/>
    <xf numFmtId="37" fontId="18" fillId="0" borderId="0" xfId="0" applyNumberFormat="1" applyFont="1" applyBorder="1"/>
    <xf numFmtId="37" fontId="15" fillId="0" borderId="15" xfId="0" applyNumberFormat="1" applyFont="1" applyBorder="1" applyAlignment="1">
      <alignment horizontal="center" wrapText="1"/>
    </xf>
    <xf numFmtId="37" fontId="15" fillId="0" borderId="39" xfId="0" applyNumberFormat="1" applyFont="1" applyBorder="1" applyAlignment="1">
      <alignment horizontal="center" wrapText="1"/>
    </xf>
    <xf numFmtId="37" fontId="15" fillId="0" borderId="0" xfId="0" applyNumberFormat="1" applyFont="1" applyBorder="1" applyAlignment="1">
      <alignment horizontal="center" wrapText="1"/>
    </xf>
    <xf numFmtId="37" fontId="0" fillId="0" borderId="15" xfId="0" applyNumberFormat="1" applyBorder="1"/>
    <xf numFmtId="38" fontId="0" fillId="0" borderId="0" xfId="0" applyNumberFormat="1" applyFill="1" applyBorder="1"/>
    <xf numFmtId="43" fontId="0" fillId="0" borderId="0" xfId="3147" applyFont="1"/>
    <xf numFmtId="43" fontId="18" fillId="0" borderId="0" xfId="3147" applyFont="1" applyFill="1" applyBorder="1"/>
    <xf numFmtId="43" fontId="0" fillId="0" borderId="0" xfId="3147" applyFont="1" applyBorder="1"/>
    <xf numFmtId="43" fontId="0" fillId="0" borderId="0" xfId="3147" applyFont="1" applyBorder="1" applyAlignment="1">
      <alignment horizontal="center"/>
    </xf>
    <xf numFmtId="0" fontId="0" fillId="0" borderId="0" xfId="0" applyBorder="1" applyAlignment="1">
      <alignment horizontal="center"/>
    </xf>
    <xf numFmtId="43" fontId="0" fillId="0" borderId="0" xfId="0" applyNumberFormat="1" applyBorder="1"/>
    <xf numFmtId="233" fontId="0" fillId="0" borderId="0" xfId="0" applyNumberFormat="1" applyBorder="1"/>
    <xf numFmtId="38" fontId="0" fillId="0" borderId="0" xfId="0" applyNumberFormat="1"/>
    <xf numFmtId="37" fontId="18" fillId="0" borderId="61" xfId="0" applyNumberFormat="1" applyFont="1" applyBorder="1"/>
    <xf numFmtId="37" fontId="18" fillId="0" borderId="0" xfId="0" applyNumberFormat="1" applyFont="1"/>
    <xf numFmtId="37" fontId="18" fillId="0" borderId="63" xfId="0" applyNumberFormat="1" applyFont="1" applyBorder="1"/>
    <xf numFmtId="37" fontId="18" fillId="0" borderId="55" xfId="0" applyNumberFormat="1" applyFont="1" applyBorder="1"/>
    <xf numFmtId="37" fontId="18" fillId="0" borderId="56" xfId="0" applyNumberFormat="1" applyFont="1" applyBorder="1"/>
    <xf numFmtId="37" fontId="18" fillId="0" borderId="14" xfId="0" applyNumberFormat="1" applyFont="1" applyBorder="1"/>
    <xf numFmtId="37" fontId="19" fillId="0" borderId="0" xfId="0" applyNumberFormat="1" applyFont="1" applyAlignment="1">
      <alignment horizontal="center" wrapText="1"/>
    </xf>
    <xf numFmtId="37" fontId="15" fillId="0" borderId="0" xfId="0" applyNumberFormat="1" applyFont="1" applyAlignment="1">
      <alignment horizontal="center" wrapText="1"/>
    </xf>
    <xf numFmtId="37" fontId="0" fillId="0" borderId="0" xfId="0" applyNumberFormat="1"/>
    <xf numFmtId="37" fontId="0" fillId="0" borderId="39" xfId="0" applyNumberFormat="1" applyBorder="1"/>
    <xf numFmtId="237" fontId="0" fillId="0" borderId="0" xfId="3146" applyNumberFormat="1" applyFont="1"/>
    <xf numFmtId="237" fontId="0" fillId="0" borderId="14" xfId="3146" applyNumberFormat="1" applyFont="1" applyBorder="1"/>
    <xf numFmtId="37" fontId="0" fillId="0" borderId="0" xfId="0" applyNumberFormat="1" applyBorder="1"/>
    <xf numFmtId="37" fontId="0" fillId="0" borderId="15" xfId="0" applyNumberFormat="1" applyFill="1" applyBorder="1"/>
    <xf numFmtId="37" fontId="0" fillId="0" borderId="0" xfId="0" applyNumberFormat="1" applyFill="1" applyBorder="1"/>
    <xf numFmtId="37" fontId="0" fillId="0" borderId="39" xfId="0" applyNumberFormat="1" applyFill="1" applyBorder="1"/>
  </cellXfs>
  <cellStyles count="3148">
    <cellStyle name=" 1" xfId="3" xr:uid="{00000000-0005-0000-0000-000000000000}"/>
    <cellStyle name="%" xfId="4" xr:uid="{00000000-0005-0000-0000-000001000000}"/>
    <cellStyle name="%_11 ElectDelvry Intag Invest as of November 30 2009" xfId="5" xr:uid="{00000000-0005-0000-0000-000002000000}"/>
    <cellStyle name="%_B_TRN_111SUMA_2009_10" xfId="6" xr:uid="{00000000-0005-0000-0000-000003000000}"/>
    <cellStyle name="%_B_TXUEN_2370000_2009_03" xfId="7" xr:uid="{00000000-0005-0000-0000-000004000000}"/>
    <cellStyle name="%_BB Plant comparison with FAM (4)" xfId="8" xr:uid="{00000000-0005-0000-0000-000005000000}"/>
    <cellStyle name="%_DEC09_111SUMA_BBMIN" xfId="9" xr:uid="{00000000-0005-0000-0000-000006000000}"/>
    <cellStyle name="%_DEC09_111SUMA_ELREP" xfId="10" xr:uid="{00000000-0005-0000-0000-000007000000}"/>
    <cellStyle name="%_GasPlantProp unitsDW" xfId="11" xr:uid="{00000000-0005-0000-0000-000008000000}"/>
    <cellStyle name="%_IAS" xfId="12" xr:uid="{00000000-0005-0000-0000-000009000000}"/>
    <cellStyle name="%_intang_do_reconow" xfId="13" xr:uid="{00000000-0005-0000-0000-00000A000000}"/>
    <cellStyle name="%_JE_2009-04-30_0000711708" xfId="14" xr:uid="{00000000-0005-0000-0000-00000B000000}"/>
    <cellStyle name="%_JE_2009-05-31_0000711708" xfId="15" xr:uid="{00000000-0005-0000-0000-00000C000000}"/>
    <cellStyle name="%_JE_2009-06-30_0000711708" xfId="16" xr:uid="{00000000-0005-0000-0000-00000D000000}"/>
    <cellStyle name="%_JUN10_111SUMA_ESD" xfId="17" xr:uid="{00000000-0005-0000-0000-00000E000000}"/>
    <cellStyle name="%_JUN10_111SUMA_TRN" xfId="18" xr:uid="{00000000-0005-0000-0000-00000F000000}"/>
    <cellStyle name="%_NOV09_111SUMA_BBMIN" xfId="19" xr:uid="{00000000-0005-0000-0000-000010000000}"/>
    <cellStyle name="%_NOV09_111SUMA_ELREP" xfId="20" xr:uid="{00000000-0005-0000-0000-000011000000}"/>
    <cellStyle name="%_NOV09_111SUMA_ESD" xfId="21" xr:uid="{00000000-0005-0000-0000-000012000000}"/>
    <cellStyle name="%_NOV09_111SUMA_TRN" xfId="22" xr:uid="{00000000-0005-0000-0000-000013000000}"/>
    <cellStyle name="%_OCT09_111SUMA_ESD" xfId="23" xr:uid="{00000000-0005-0000-0000-000014000000}"/>
    <cellStyle name="%_Sheet1" xfId="24" xr:uid="{00000000-0005-0000-0000-000015000000}"/>
    <cellStyle name="%_Summary" xfId="25" xr:uid="{00000000-0005-0000-0000-000016000000}"/>
    <cellStyle name="_%(SignOnly)" xfId="26" xr:uid="{00000000-0005-0000-0000-000017000000}"/>
    <cellStyle name="_%(SignOnly) 2" xfId="27" xr:uid="{00000000-0005-0000-0000-000018000000}"/>
    <cellStyle name="_%(SignOnly) 2 2" xfId="28" xr:uid="{00000000-0005-0000-0000-000019000000}"/>
    <cellStyle name="_%(SignOnly) 2 2 2" xfId="29" xr:uid="{00000000-0005-0000-0000-00001A000000}"/>
    <cellStyle name="_%(SignOnly) 2 3" xfId="30" xr:uid="{00000000-0005-0000-0000-00001B000000}"/>
    <cellStyle name="_%(SignOnly) 3" xfId="31" xr:uid="{00000000-0005-0000-0000-00001C000000}"/>
    <cellStyle name="_%(SignOnly) 3 2" xfId="32" xr:uid="{00000000-0005-0000-0000-00001D000000}"/>
    <cellStyle name="_%(SignOnly) 4" xfId="33" xr:uid="{00000000-0005-0000-0000-00001E000000}"/>
    <cellStyle name="_%(SignSpaceOnly)" xfId="34" xr:uid="{00000000-0005-0000-0000-00001F000000}"/>
    <cellStyle name="_%(SignSpaceOnly) 2" xfId="35" xr:uid="{00000000-0005-0000-0000-000020000000}"/>
    <cellStyle name="_%(SignSpaceOnly) 2 2" xfId="36" xr:uid="{00000000-0005-0000-0000-000021000000}"/>
    <cellStyle name="_%(SignSpaceOnly) 2 2 2" xfId="37" xr:uid="{00000000-0005-0000-0000-000022000000}"/>
    <cellStyle name="_%(SignSpaceOnly) 2 3" xfId="38" xr:uid="{00000000-0005-0000-0000-000023000000}"/>
    <cellStyle name="_%(SignSpaceOnly) 3" xfId="39" xr:uid="{00000000-0005-0000-0000-000024000000}"/>
    <cellStyle name="_%(SignSpaceOnly) 3 2" xfId="40" xr:uid="{00000000-0005-0000-0000-000025000000}"/>
    <cellStyle name="_%(SignSpaceOnly) 4" xfId="41" xr:uid="{00000000-0005-0000-0000-000026000000}"/>
    <cellStyle name="_~3673295" xfId="42" xr:uid="{00000000-0005-0000-0000-000027000000}"/>
    <cellStyle name="_~3673295_01 ElectDelvry Intag Invest as of January 31 2010" xfId="43" xr:uid="{00000000-0005-0000-0000-000028000000}"/>
    <cellStyle name="_~3673295_02 ElectDelvry Intag Invest as of February 28 2010" xfId="44" xr:uid="{00000000-0005-0000-0000-000029000000}"/>
    <cellStyle name="_~3673295_03 ElectDelvry Intag Invest as of March 31 2010" xfId="45" xr:uid="{00000000-0005-0000-0000-00002A000000}"/>
    <cellStyle name="_~3673295_04 ElectDelvry Intag Invest as of April 30 2010_do_recona" xfId="46" xr:uid="{00000000-0005-0000-0000-00002B000000}"/>
    <cellStyle name="_~3673295_11 ElectDelvry Intag Invest as of November 30 2009" xfId="47" xr:uid="{00000000-0005-0000-0000-00002C000000}"/>
    <cellStyle name="_~3673295_12 ElectDelvry Intag Invest as of December 31 2009" xfId="48" xr:uid="{00000000-0005-0000-0000-00002D000000}"/>
    <cellStyle name="_~3673295_1430235" xfId="49" xr:uid="{00000000-0005-0000-0000-00002E000000}"/>
    <cellStyle name="_~3673295_1430235_Sheet1" xfId="50" xr:uid="{00000000-0005-0000-0000-00002F000000}"/>
    <cellStyle name="_~3673295_AUG09_111SUMA_TUS" xfId="51" xr:uid="{00000000-0005-0000-0000-000030000000}"/>
    <cellStyle name="_~3673295_B_TRN_111SUMA_2009_10" xfId="52" xr:uid="{00000000-0005-0000-0000-000031000000}"/>
    <cellStyle name="_~3673295_B_TXUEN_2370000_2009_03" xfId="53" xr:uid="{00000000-0005-0000-0000-000032000000}"/>
    <cellStyle name="_~3673295_B_TXUET_1430234_2008_05" xfId="54" xr:uid="{00000000-0005-0000-0000-000033000000}"/>
    <cellStyle name="_~3673295_B_TXUET_1740110_2008_3 AB" xfId="55" xr:uid="{00000000-0005-0000-0000-000034000000}"/>
    <cellStyle name="_~3673295_Copy of TCEH CF Database_04 30 09" xfId="56" xr:uid="{00000000-0005-0000-0000-000035000000}"/>
    <cellStyle name="_~3673295_Copy of TCEH CF Database_1 31 09" xfId="57" xr:uid="{00000000-0005-0000-0000-000036000000}"/>
    <cellStyle name="_~3673295_DEC09_111SUMA_BBMIN" xfId="58" xr:uid="{00000000-0005-0000-0000-000037000000}"/>
    <cellStyle name="_~3673295_DEC09_111SUMA_ELREP" xfId="59" xr:uid="{00000000-0005-0000-0000-000038000000}"/>
    <cellStyle name="_~3673295_IAS" xfId="60" xr:uid="{00000000-0005-0000-0000-000039000000}"/>
    <cellStyle name="_~3673295_IAS_do_reconow" xfId="61" xr:uid="{00000000-0005-0000-0000-00003A000000}"/>
    <cellStyle name="_~3673295_intang_do_reconow" xfId="62" xr:uid="{00000000-0005-0000-0000-00003B000000}"/>
    <cellStyle name="_~3673295_JE_2008-09-30_0000748612" xfId="63" xr:uid="{00000000-0005-0000-0000-00003C000000}"/>
    <cellStyle name="_~3673295_JE_2009-04-30_0000707658" xfId="64" xr:uid="{00000000-0005-0000-0000-00003D000000}"/>
    <cellStyle name="_~3673295_JE_2009-07-31_0000741154" xfId="65" xr:uid="{00000000-0005-0000-0000-00003E000000}"/>
    <cellStyle name="_~3673295_JE_2009-08-31_0000741154" xfId="66" xr:uid="{00000000-0005-0000-0000-00003F000000}"/>
    <cellStyle name="_~3673295_JE_2009-09-30_0000741154" xfId="67" xr:uid="{00000000-0005-0000-0000-000040000000}"/>
    <cellStyle name="_~3673295_JE_2009-12-31_0000741154" xfId="68" xr:uid="{00000000-0005-0000-0000-000041000000}"/>
    <cellStyle name="_~3673295_JE_2010-01-01_0000741154" xfId="69" xr:uid="{00000000-0005-0000-0000-000042000000}"/>
    <cellStyle name="_~3673295_JE_2010-02-28_0000741154" xfId="70" xr:uid="{00000000-0005-0000-0000-000043000000}"/>
    <cellStyle name="_~3673295_JE_2010-03-31_0000741154" xfId="71" xr:uid="{00000000-0005-0000-0000-000044000000}"/>
    <cellStyle name="_~3673295_jrnldril" xfId="72" xr:uid="{00000000-0005-0000-0000-000045000000}"/>
    <cellStyle name="_~3673295_jrnldril_TXUEN 2370000 May09" xfId="73" xr:uid="{00000000-0005-0000-0000-000046000000}"/>
    <cellStyle name="_~3673295_JUN10_111SUMA_ESD" xfId="74" xr:uid="{00000000-0005-0000-0000-000047000000}"/>
    <cellStyle name="_~3673295_JUN10_111SUMA_TRN" xfId="75" xr:uid="{00000000-0005-0000-0000-000048000000}"/>
    <cellStyle name="_~3673295_Margin Deposits R2" xfId="76" xr:uid="{00000000-0005-0000-0000-000049000000}"/>
    <cellStyle name="_~3673295_NOV09_111SUMA_BBMIN" xfId="77" xr:uid="{00000000-0005-0000-0000-00004A000000}"/>
    <cellStyle name="_~3673295_NOV09_111SUMA_ELREP" xfId="78" xr:uid="{00000000-0005-0000-0000-00004B000000}"/>
    <cellStyle name="_~3673295_NOV09_111SUMA_ESD" xfId="79" xr:uid="{00000000-0005-0000-0000-00004C000000}"/>
    <cellStyle name="_~3673295_NOV09_111SUMA_TRN" xfId="80" xr:uid="{00000000-0005-0000-0000-00004D000000}"/>
    <cellStyle name="_~3673295_OCT09_111SUMA_BBMIN" xfId="81" xr:uid="{00000000-0005-0000-0000-00004E000000}"/>
    <cellStyle name="_~3673295_OCT09_111SUMA_ESD" xfId="82" xr:uid="{00000000-0005-0000-0000-00004F000000}"/>
    <cellStyle name="_~3673295_Sheet1" xfId="83" xr:uid="{00000000-0005-0000-0000-000050000000}"/>
    <cellStyle name="_~3673295_Sheet1_1" xfId="84" xr:uid="{00000000-0005-0000-0000-000051000000}"/>
    <cellStyle name="_~3673295_Sheet1_Sheet1" xfId="85" xr:uid="{00000000-0005-0000-0000-000052000000}"/>
    <cellStyle name="_~3673295_Sheet2" xfId="86" xr:uid="{00000000-0005-0000-0000-000053000000}"/>
    <cellStyle name="_~3673295_Sheet2_Sheet1" xfId="87" xr:uid="{00000000-0005-0000-0000-000054000000}"/>
    <cellStyle name="_~3673295_Summary" xfId="88" xr:uid="{00000000-0005-0000-0000-000055000000}"/>
    <cellStyle name="_~3673295_TCEH CF Database_04 30 09 (2)" xfId="89" xr:uid="{00000000-0005-0000-0000-000056000000}"/>
    <cellStyle name="_~3673295_TCEH CF Database_05 31 09" xfId="90" xr:uid="{00000000-0005-0000-0000-000057000000}"/>
    <cellStyle name="_~3673295_TCEH CF Database_06 30 09 (2)" xfId="91" xr:uid="{00000000-0005-0000-0000-000058000000}"/>
    <cellStyle name="_~3673295_TXUEN 2240000 Jan09" xfId="92" xr:uid="{00000000-0005-0000-0000-000059000000}"/>
    <cellStyle name="_~3673295_TXUEN 2370000 May09" xfId="93" xr:uid="{00000000-0005-0000-0000-00005A000000}"/>
    <cellStyle name="_~3673295_TXUEN 2427250 Jan09" xfId="94" xr:uid="{00000000-0005-0000-0000-00005B000000}"/>
    <cellStyle name="_~6722145" xfId="95" xr:uid="{00000000-0005-0000-0000-00005C000000}"/>
    <cellStyle name="_~6722145_01 ElectDelvry Intag Invest as of January 31 2010" xfId="96" xr:uid="{00000000-0005-0000-0000-00005D000000}"/>
    <cellStyle name="_~6722145_02 ElectDelvry Intag Invest as of February 28 2010" xfId="97" xr:uid="{00000000-0005-0000-0000-00005E000000}"/>
    <cellStyle name="_~6722145_03 ElectDelvry Intag Invest as of March 31 2010" xfId="98" xr:uid="{00000000-0005-0000-0000-00005F000000}"/>
    <cellStyle name="_~6722145_04 ElectDelvry Intag Invest as of April 30 2010_do_recona" xfId="99" xr:uid="{00000000-0005-0000-0000-000060000000}"/>
    <cellStyle name="_~6722145_11 ElectDelvry Intag Invest as of November 30 2009" xfId="100" xr:uid="{00000000-0005-0000-0000-000061000000}"/>
    <cellStyle name="_~6722145_12 ElectDelvry Intag Invest as of December 31 2009" xfId="101" xr:uid="{00000000-0005-0000-0000-000062000000}"/>
    <cellStyle name="_~6722145_1430235" xfId="102" xr:uid="{00000000-0005-0000-0000-000063000000}"/>
    <cellStyle name="_~6722145_1430235_Sheet1" xfId="103" xr:uid="{00000000-0005-0000-0000-000064000000}"/>
    <cellStyle name="_~6722145_AUG09_111SUMA_TUS" xfId="104" xr:uid="{00000000-0005-0000-0000-000065000000}"/>
    <cellStyle name="_~6722145_B_TRN_111SUMA_2009_10" xfId="105" xr:uid="{00000000-0005-0000-0000-000066000000}"/>
    <cellStyle name="_~6722145_B_TXUEN_2370000_2009_03" xfId="106" xr:uid="{00000000-0005-0000-0000-000067000000}"/>
    <cellStyle name="_~6722145_B_TXUET_1430234_2008_05" xfId="107" xr:uid="{00000000-0005-0000-0000-000068000000}"/>
    <cellStyle name="_~6722145_B_TXUET_1740110_2008_3 AB" xfId="108" xr:uid="{00000000-0005-0000-0000-000069000000}"/>
    <cellStyle name="_~6722145_Copy of TCEH CF Database_04 30 09" xfId="109" xr:uid="{00000000-0005-0000-0000-00006A000000}"/>
    <cellStyle name="_~6722145_Copy of TCEH CF Database_1 31 09" xfId="110" xr:uid="{00000000-0005-0000-0000-00006B000000}"/>
    <cellStyle name="_~6722145_DEC09_111SUMA_BBMIN" xfId="111" xr:uid="{00000000-0005-0000-0000-00006C000000}"/>
    <cellStyle name="_~6722145_DEC09_111SUMA_ELREP" xfId="112" xr:uid="{00000000-0005-0000-0000-00006D000000}"/>
    <cellStyle name="_~6722145_IAS" xfId="113" xr:uid="{00000000-0005-0000-0000-00006E000000}"/>
    <cellStyle name="_~6722145_IAS_do_reconow" xfId="114" xr:uid="{00000000-0005-0000-0000-00006F000000}"/>
    <cellStyle name="_~6722145_intang_do_reconow" xfId="115" xr:uid="{00000000-0005-0000-0000-000070000000}"/>
    <cellStyle name="_~6722145_JE_2008-09-30_0000748612" xfId="116" xr:uid="{00000000-0005-0000-0000-000071000000}"/>
    <cellStyle name="_~6722145_JE_2009-04-30_0000707658" xfId="117" xr:uid="{00000000-0005-0000-0000-000072000000}"/>
    <cellStyle name="_~6722145_JE_2009-07-31_0000741154" xfId="118" xr:uid="{00000000-0005-0000-0000-000073000000}"/>
    <cellStyle name="_~6722145_JE_2009-08-31_0000741154" xfId="119" xr:uid="{00000000-0005-0000-0000-000074000000}"/>
    <cellStyle name="_~6722145_JE_2009-09-30_0000741154" xfId="120" xr:uid="{00000000-0005-0000-0000-000075000000}"/>
    <cellStyle name="_~6722145_JE_2009-12-31_0000741154" xfId="121" xr:uid="{00000000-0005-0000-0000-000076000000}"/>
    <cellStyle name="_~6722145_JE_2010-01-01_0000741154" xfId="122" xr:uid="{00000000-0005-0000-0000-000077000000}"/>
    <cellStyle name="_~6722145_JE_2010-02-28_0000741154" xfId="123" xr:uid="{00000000-0005-0000-0000-000078000000}"/>
    <cellStyle name="_~6722145_JE_2010-03-31_0000741154" xfId="124" xr:uid="{00000000-0005-0000-0000-000079000000}"/>
    <cellStyle name="_~6722145_jrnldril" xfId="125" xr:uid="{00000000-0005-0000-0000-00007A000000}"/>
    <cellStyle name="_~6722145_jrnldril_TXUEN 2370000 May09" xfId="126" xr:uid="{00000000-0005-0000-0000-00007B000000}"/>
    <cellStyle name="_~6722145_JUN10_111SUMA_ESD" xfId="127" xr:uid="{00000000-0005-0000-0000-00007C000000}"/>
    <cellStyle name="_~6722145_JUN10_111SUMA_TRN" xfId="128" xr:uid="{00000000-0005-0000-0000-00007D000000}"/>
    <cellStyle name="_~6722145_Margin Deposits R2" xfId="129" xr:uid="{00000000-0005-0000-0000-00007E000000}"/>
    <cellStyle name="_~6722145_NOV09_111SUMA_BBMIN" xfId="130" xr:uid="{00000000-0005-0000-0000-00007F000000}"/>
    <cellStyle name="_~6722145_NOV09_111SUMA_ELREP" xfId="131" xr:uid="{00000000-0005-0000-0000-000080000000}"/>
    <cellStyle name="_~6722145_NOV09_111SUMA_ESD" xfId="132" xr:uid="{00000000-0005-0000-0000-000081000000}"/>
    <cellStyle name="_~6722145_NOV09_111SUMA_TRN" xfId="133" xr:uid="{00000000-0005-0000-0000-000082000000}"/>
    <cellStyle name="_~6722145_OCT09_111SUMA_BBMIN" xfId="134" xr:uid="{00000000-0005-0000-0000-000083000000}"/>
    <cellStyle name="_~6722145_OCT09_111SUMA_ESD" xfId="135" xr:uid="{00000000-0005-0000-0000-000084000000}"/>
    <cellStyle name="_~6722145_Sheet1" xfId="136" xr:uid="{00000000-0005-0000-0000-000085000000}"/>
    <cellStyle name="_~6722145_Sheet1_1" xfId="137" xr:uid="{00000000-0005-0000-0000-000086000000}"/>
    <cellStyle name="_~6722145_Sheet1_Sheet1" xfId="138" xr:uid="{00000000-0005-0000-0000-000087000000}"/>
    <cellStyle name="_~6722145_Sheet2" xfId="139" xr:uid="{00000000-0005-0000-0000-000088000000}"/>
    <cellStyle name="_~6722145_Sheet2_Sheet1" xfId="140" xr:uid="{00000000-0005-0000-0000-000089000000}"/>
    <cellStyle name="_~6722145_Summary" xfId="141" xr:uid="{00000000-0005-0000-0000-00008A000000}"/>
    <cellStyle name="_~6722145_TCEH CF Database_04 30 09 (2)" xfId="142" xr:uid="{00000000-0005-0000-0000-00008B000000}"/>
    <cellStyle name="_~6722145_TCEH CF Database_05 31 09" xfId="143" xr:uid="{00000000-0005-0000-0000-00008C000000}"/>
    <cellStyle name="_~6722145_TCEH CF Database_06 30 09 (2)" xfId="144" xr:uid="{00000000-0005-0000-0000-00008D000000}"/>
    <cellStyle name="_~6722145_TXUEN 2240000 Jan09" xfId="145" xr:uid="{00000000-0005-0000-0000-00008E000000}"/>
    <cellStyle name="_~6722145_TXUEN 2370000 May09" xfId="146" xr:uid="{00000000-0005-0000-0000-00008F000000}"/>
    <cellStyle name="_~6722145_TXUEN 2427250 Jan09" xfId="147" xr:uid="{00000000-0005-0000-0000-000090000000}"/>
    <cellStyle name="_05-2009 - Capital Expense Reconciliation" xfId="148" xr:uid="{00000000-0005-0000-0000-000091000000}"/>
    <cellStyle name="_1st Quarter 2009 10-Q - Regulatory Liability Reconciliation_from Neil" xfId="149" xr:uid="{00000000-0005-0000-0000-000092000000}"/>
    <cellStyle name="_Book200 Acq Adj by Plant Acct (w Alloc %)" xfId="150" xr:uid="{00000000-0005-0000-0000-000093000000}"/>
    <cellStyle name="_Book200 Acq Adj by Plant Acct (w Alloc %) 2" xfId="151" xr:uid="{00000000-0005-0000-0000-000094000000}"/>
    <cellStyle name="_Book200 Acq Adj by Plant Acct (w Alloc %) 3" xfId="152" xr:uid="{00000000-0005-0000-0000-000095000000}"/>
    <cellStyle name="_BS RMEC Total Depr Apr 2012 YTD" xfId="153" xr:uid="{00000000-0005-0000-0000-000096000000}"/>
    <cellStyle name="_BS RMEC Total Depr Apr 2012 YTD 2" xfId="154" xr:uid="{00000000-0005-0000-0000-000097000000}"/>
    <cellStyle name="_BS RMEC Total Depr Apr 2012 YTD 3" xfId="155" xr:uid="{00000000-0005-0000-0000-000098000000}"/>
    <cellStyle name="_Calpine DRAFT" xfId="156" xr:uid="{00000000-0005-0000-0000-000099000000}"/>
    <cellStyle name="_Cash Flow May 09" xfId="157" xr:uid="{00000000-0005-0000-0000-00009A000000}"/>
    <cellStyle name="_Cash Flow Reconciliations_Final Draft" xfId="158" xr:uid="{00000000-0005-0000-0000-00009B000000}"/>
    <cellStyle name="_Cash Flow Reconciliations_Final Draft (4)" xfId="159" xr:uid="{00000000-0005-0000-0000-00009C000000}"/>
    <cellStyle name="_Cash Flow Reconciliations_Final Draft (4) 2" xfId="160" xr:uid="{00000000-0005-0000-0000-00009D000000}"/>
    <cellStyle name="_Cash Flow Reconciliations_Final Draft (4) 2 2" xfId="161" xr:uid="{00000000-0005-0000-0000-00009E000000}"/>
    <cellStyle name="_Cash Flow Reconciliations_Final Draft (4) 2 2 2" xfId="162" xr:uid="{00000000-0005-0000-0000-00009F000000}"/>
    <cellStyle name="_Cash Flow Reconciliations_Final Draft (4) 2 3" xfId="163" xr:uid="{00000000-0005-0000-0000-0000A0000000}"/>
    <cellStyle name="_Cash Flow Reconciliations_Final Draft (4) 3" xfId="164" xr:uid="{00000000-0005-0000-0000-0000A1000000}"/>
    <cellStyle name="_Cash Flow Reconciliations_Final Draft (4) 3 2" xfId="165" xr:uid="{00000000-0005-0000-0000-0000A2000000}"/>
    <cellStyle name="_Cash Flow Reconciliations_Final Draft (4) 4" xfId="166" xr:uid="{00000000-0005-0000-0000-0000A3000000}"/>
    <cellStyle name="_Cash Flow Reconciliations_Final Draft (5)" xfId="167" xr:uid="{00000000-0005-0000-0000-0000A4000000}"/>
    <cellStyle name="_Cash Flow Reconciliations_Final Draft (5) 2" xfId="168" xr:uid="{00000000-0005-0000-0000-0000A5000000}"/>
    <cellStyle name="_Cash Flow Reconciliations_Final Draft (5) 2 2" xfId="169" xr:uid="{00000000-0005-0000-0000-0000A6000000}"/>
    <cellStyle name="_Cash Flow Reconciliations_Final Draft (5) 2 2 2" xfId="170" xr:uid="{00000000-0005-0000-0000-0000A7000000}"/>
    <cellStyle name="_Cash Flow Reconciliations_Final Draft (5) 2 3" xfId="171" xr:uid="{00000000-0005-0000-0000-0000A8000000}"/>
    <cellStyle name="_Cash Flow Reconciliations_Final Draft (5) 3" xfId="172" xr:uid="{00000000-0005-0000-0000-0000A9000000}"/>
    <cellStyle name="_Cash Flow Reconciliations_Final Draft (5) 3 2" xfId="173" xr:uid="{00000000-0005-0000-0000-0000AA000000}"/>
    <cellStyle name="_Cash Flow Reconciliations_Final Draft (5) 4" xfId="174" xr:uid="{00000000-0005-0000-0000-0000AB000000}"/>
    <cellStyle name="_Cash Flow Reconciliations_Final Draft 2" xfId="175" xr:uid="{00000000-0005-0000-0000-0000AC000000}"/>
    <cellStyle name="_Cash Flow Reconciliations_Final Draft 2 2" xfId="176" xr:uid="{00000000-0005-0000-0000-0000AD000000}"/>
    <cellStyle name="_Cash Flow Reconciliations_Final Draft 2 2 2" xfId="177" xr:uid="{00000000-0005-0000-0000-0000AE000000}"/>
    <cellStyle name="_Cash Flow Reconciliations_Final Draft 2 3" xfId="178" xr:uid="{00000000-0005-0000-0000-0000AF000000}"/>
    <cellStyle name="_Cash Flow Reconciliations_Final Draft 3" xfId="179" xr:uid="{00000000-0005-0000-0000-0000B0000000}"/>
    <cellStyle name="_Cash Flow Reconciliations_Final Draft 3 2" xfId="180" xr:uid="{00000000-0005-0000-0000-0000B1000000}"/>
    <cellStyle name="_Cash Flow Reconciliations_Final Draft 3 2 2" xfId="181" xr:uid="{00000000-0005-0000-0000-0000B2000000}"/>
    <cellStyle name="_Cash Flow Reconciliations_Final Draft 3 3" xfId="182" xr:uid="{00000000-0005-0000-0000-0000B3000000}"/>
    <cellStyle name="_Cash Flow Reconciliations_Final Draft 4" xfId="183" xr:uid="{00000000-0005-0000-0000-0000B4000000}"/>
    <cellStyle name="_Cash Flow Reconciliations_Final Draft 4 2" xfId="184" xr:uid="{00000000-0005-0000-0000-0000B5000000}"/>
    <cellStyle name="_Cash Flow Reconciliations_Final Draft 5" xfId="185" xr:uid="{00000000-0005-0000-0000-0000B6000000}"/>
    <cellStyle name="_Cash Flow Reconciliations_Final Draft 6" xfId="186" xr:uid="{00000000-0005-0000-0000-0000B7000000}"/>
    <cellStyle name="_Cash Flow Reconciliations_Final Draft 7" xfId="187" xr:uid="{00000000-0005-0000-0000-0000B8000000}"/>
    <cellStyle name="_Comma" xfId="188" xr:uid="{00000000-0005-0000-0000-0000B9000000}"/>
    <cellStyle name="_Comma 2" xfId="189" xr:uid="{00000000-0005-0000-0000-0000BA000000}"/>
    <cellStyle name="_Comma 2 2" xfId="190" xr:uid="{00000000-0005-0000-0000-0000BB000000}"/>
    <cellStyle name="_Comma 2 2 2" xfId="191" xr:uid="{00000000-0005-0000-0000-0000BC000000}"/>
    <cellStyle name="_Comma 2 3" xfId="192" xr:uid="{00000000-0005-0000-0000-0000BD000000}"/>
    <cellStyle name="_Comma 3" xfId="193" xr:uid="{00000000-0005-0000-0000-0000BE000000}"/>
    <cellStyle name="_Comma 3 2" xfId="194" xr:uid="{00000000-0005-0000-0000-0000BF000000}"/>
    <cellStyle name="_Comma 4" xfId="195" xr:uid="{00000000-0005-0000-0000-0000C0000000}"/>
    <cellStyle name="_Comma_Model 03_21_02 Base Case No Weights" xfId="196" xr:uid="{00000000-0005-0000-0000-0000C1000000}"/>
    <cellStyle name="_Comma_Model 03_21_02 Base Case No Weights 2" xfId="197" xr:uid="{00000000-0005-0000-0000-0000C2000000}"/>
    <cellStyle name="_Comma_Model 03_21_02 Base Case No Weights 2 2" xfId="198" xr:uid="{00000000-0005-0000-0000-0000C3000000}"/>
    <cellStyle name="_Comma_Model 03_21_02 Base Case No Weights 2 2 2" xfId="199" xr:uid="{00000000-0005-0000-0000-0000C4000000}"/>
    <cellStyle name="_Comma_Model 03_21_02 Base Case No Weights 2 3" xfId="200" xr:uid="{00000000-0005-0000-0000-0000C5000000}"/>
    <cellStyle name="_Comma_Model 03_21_02 Base Case No Weights 3" xfId="201" xr:uid="{00000000-0005-0000-0000-0000C6000000}"/>
    <cellStyle name="_Comma_Model 03_21_02 Base Case No Weights 3 2" xfId="202" xr:uid="{00000000-0005-0000-0000-0000C7000000}"/>
    <cellStyle name="_Comma_Model 03_21_02 Base Case No Weights 4" xfId="203" xr:uid="{00000000-0005-0000-0000-0000C8000000}"/>
    <cellStyle name="_Currency" xfId="204" xr:uid="{00000000-0005-0000-0000-0000C9000000}"/>
    <cellStyle name="_Currency 2" xfId="205" xr:uid="{00000000-0005-0000-0000-0000CA000000}"/>
    <cellStyle name="_Currency 2 2" xfId="206" xr:uid="{00000000-0005-0000-0000-0000CB000000}"/>
    <cellStyle name="_Currency 2 2 2" xfId="207" xr:uid="{00000000-0005-0000-0000-0000CC000000}"/>
    <cellStyle name="_Currency 2 3" xfId="208" xr:uid="{00000000-0005-0000-0000-0000CD000000}"/>
    <cellStyle name="_Currency 3" xfId="209" xr:uid="{00000000-0005-0000-0000-0000CE000000}"/>
    <cellStyle name="_Currency 3 2" xfId="210" xr:uid="{00000000-0005-0000-0000-0000CF000000}"/>
    <cellStyle name="_Currency 4" xfId="211" xr:uid="{00000000-0005-0000-0000-0000D0000000}"/>
    <cellStyle name="_Currency_Model 03_21_02 Base Case No Weights" xfId="212" xr:uid="{00000000-0005-0000-0000-0000D1000000}"/>
    <cellStyle name="_Currency_Model 03_21_02 Base Case No Weights 2" xfId="213" xr:uid="{00000000-0005-0000-0000-0000D2000000}"/>
    <cellStyle name="_Currency_Model 03_21_02 Base Case No Weights 2 2" xfId="214" xr:uid="{00000000-0005-0000-0000-0000D3000000}"/>
    <cellStyle name="_Currency_Model 03_21_02 Base Case No Weights 2 2 2" xfId="215" xr:uid="{00000000-0005-0000-0000-0000D4000000}"/>
    <cellStyle name="_Currency_Model 03_21_02 Base Case No Weights 2 3" xfId="216" xr:uid="{00000000-0005-0000-0000-0000D5000000}"/>
    <cellStyle name="_Currency_Model 03_21_02 Base Case No Weights 3" xfId="217" xr:uid="{00000000-0005-0000-0000-0000D6000000}"/>
    <cellStyle name="_Currency_Model 03_21_02 Base Case No Weights 3 2" xfId="218" xr:uid="{00000000-0005-0000-0000-0000D7000000}"/>
    <cellStyle name="_Currency_Model 03_21_02 Base Case No Weights 4" xfId="219" xr:uid="{00000000-0005-0000-0000-0000D8000000}"/>
    <cellStyle name="_CurrencySpace" xfId="220" xr:uid="{00000000-0005-0000-0000-0000D9000000}"/>
    <cellStyle name="_CurrencySpace 2" xfId="221" xr:uid="{00000000-0005-0000-0000-0000DA000000}"/>
    <cellStyle name="_CurrencySpace 2 2" xfId="222" xr:uid="{00000000-0005-0000-0000-0000DB000000}"/>
    <cellStyle name="_CurrencySpace 2 2 2" xfId="223" xr:uid="{00000000-0005-0000-0000-0000DC000000}"/>
    <cellStyle name="_CurrencySpace 2 3" xfId="224" xr:uid="{00000000-0005-0000-0000-0000DD000000}"/>
    <cellStyle name="_CurrencySpace 3" xfId="225" xr:uid="{00000000-0005-0000-0000-0000DE000000}"/>
    <cellStyle name="_CurrencySpace 3 2" xfId="226" xr:uid="{00000000-0005-0000-0000-0000DF000000}"/>
    <cellStyle name="_CurrencySpace 4" xfId="227" xr:uid="{00000000-0005-0000-0000-0000E0000000}"/>
    <cellStyle name="_CurrencySpace_15 yr pricing model -at risk" xfId="228" xr:uid="{00000000-0005-0000-0000-0000E1000000}"/>
    <cellStyle name="_CurrencySpace_15 yr pricing model -at risk 2" xfId="229" xr:uid="{00000000-0005-0000-0000-0000E2000000}"/>
    <cellStyle name="_CurrencySpace_15 yr pricing model -at risk 2 2" xfId="230" xr:uid="{00000000-0005-0000-0000-0000E3000000}"/>
    <cellStyle name="_CurrencySpace_15 yr pricing model -at risk 2 2 2" xfId="231" xr:uid="{00000000-0005-0000-0000-0000E4000000}"/>
    <cellStyle name="_CurrencySpace_15 yr pricing model -at risk 2 3" xfId="232" xr:uid="{00000000-0005-0000-0000-0000E5000000}"/>
    <cellStyle name="_CurrencySpace_15 yr pricing model -at risk 3" xfId="233" xr:uid="{00000000-0005-0000-0000-0000E6000000}"/>
    <cellStyle name="_CurrencySpace_15 yr pricing model -at risk 3 2" xfId="234" xr:uid="{00000000-0005-0000-0000-0000E7000000}"/>
    <cellStyle name="_CurrencySpace_15 yr pricing model -at risk 4" xfId="235" xr:uid="{00000000-0005-0000-0000-0000E8000000}"/>
    <cellStyle name="_CurrencySpace_Model 03_21_02 Base Case No Weights" xfId="236" xr:uid="{00000000-0005-0000-0000-0000E9000000}"/>
    <cellStyle name="_CurrencySpace_Model 03_21_02 Base Case No Weights 2" xfId="237" xr:uid="{00000000-0005-0000-0000-0000EA000000}"/>
    <cellStyle name="_CurrencySpace_Model 03_21_02 Base Case No Weights 2 2" xfId="238" xr:uid="{00000000-0005-0000-0000-0000EB000000}"/>
    <cellStyle name="_CurrencySpace_Model 03_21_02 Base Case No Weights 2 2 2" xfId="239" xr:uid="{00000000-0005-0000-0000-0000EC000000}"/>
    <cellStyle name="_CurrencySpace_Model 03_21_02 Base Case No Weights 2 3" xfId="240" xr:uid="{00000000-0005-0000-0000-0000ED000000}"/>
    <cellStyle name="_CurrencySpace_Model 03_21_02 Base Case No Weights 3" xfId="241" xr:uid="{00000000-0005-0000-0000-0000EE000000}"/>
    <cellStyle name="_CurrencySpace_Model 03_21_02 Base Case No Weights 3 2" xfId="242" xr:uid="{00000000-0005-0000-0000-0000EF000000}"/>
    <cellStyle name="_CurrencySpace_Model 03_21_02 Base Case No Weights 4" xfId="243" xr:uid="{00000000-0005-0000-0000-0000F0000000}"/>
    <cellStyle name="_Dollar" xfId="244" xr:uid="{00000000-0005-0000-0000-0000F1000000}"/>
    <cellStyle name="_Draft Proposed" xfId="245" xr:uid="{00000000-0005-0000-0000-0000F2000000}"/>
    <cellStyle name="_Draft Proposed 2" xfId="246" xr:uid="{00000000-0005-0000-0000-0000F3000000}"/>
    <cellStyle name="_Draft Proposed 3" xfId="247" xr:uid="{00000000-0005-0000-0000-0000F4000000}"/>
    <cellStyle name="_Euro" xfId="248" xr:uid="{00000000-0005-0000-0000-0000F5000000}"/>
    <cellStyle name="_Euro 2" xfId="249" xr:uid="{00000000-0005-0000-0000-0000F6000000}"/>
    <cellStyle name="_Euro 2 2" xfId="250" xr:uid="{00000000-0005-0000-0000-0000F7000000}"/>
    <cellStyle name="_Euro 2 2 2" xfId="251" xr:uid="{00000000-0005-0000-0000-0000F8000000}"/>
    <cellStyle name="_Euro 2 3" xfId="252" xr:uid="{00000000-0005-0000-0000-0000F9000000}"/>
    <cellStyle name="_Euro 3" xfId="253" xr:uid="{00000000-0005-0000-0000-0000FA000000}"/>
    <cellStyle name="_Euro 3 2" xfId="254" xr:uid="{00000000-0005-0000-0000-0000FB000000}"/>
    <cellStyle name="_Euro 4" xfId="255" xr:uid="{00000000-0005-0000-0000-0000FC000000}"/>
    <cellStyle name="_FERC Filing Purchase Price Tie-out (acquisition adjustment) 6-21-11" xfId="256" xr:uid="{00000000-0005-0000-0000-0000FD000000}"/>
    <cellStyle name="_GS Model2_11" xfId="257" xr:uid="{00000000-0005-0000-0000-0000FE000000}"/>
    <cellStyle name="_GS Model2_11 2" xfId="258" xr:uid="{00000000-0005-0000-0000-0000FF000000}"/>
    <cellStyle name="_GS Model2_11 2 2" xfId="259" xr:uid="{00000000-0005-0000-0000-000000010000}"/>
    <cellStyle name="_GS Model2_11 2 2 2" xfId="260" xr:uid="{00000000-0005-0000-0000-000001010000}"/>
    <cellStyle name="_GS Model2_11 2 3" xfId="261" xr:uid="{00000000-0005-0000-0000-000002010000}"/>
    <cellStyle name="_GS Model2_11 3" xfId="262" xr:uid="{00000000-0005-0000-0000-000003010000}"/>
    <cellStyle name="_GS Model2_11 3 2" xfId="263" xr:uid="{00000000-0005-0000-0000-000004010000}"/>
    <cellStyle name="_GS Model2_11 4" xfId="264" xr:uid="{00000000-0005-0000-0000-000005010000}"/>
    <cellStyle name="_Heading" xfId="265" xr:uid="{00000000-0005-0000-0000-000006010000}"/>
    <cellStyle name="_Heading_Model 03_21_02 Base Case No Weights" xfId="266" xr:uid="{00000000-0005-0000-0000-000007010000}"/>
    <cellStyle name="_Heading_Model 03_21_02 Base Case No Weights 2" xfId="267" xr:uid="{00000000-0005-0000-0000-000008010000}"/>
    <cellStyle name="_Highlight" xfId="268" xr:uid="{00000000-0005-0000-0000-000009010000}"/>
    <cellStyle name="_Highlight 2" xfId="269" xr:uid="{00000000-0005-0000-0000-00000A010000}"/>
    <cellStyle name="_Highlight 2 2" xfId="270" xr:uid="{00000000-0005-0000-0000-00000B010000}"/>
    <cellStyle name="_Highlight 2 2 2" xfId="271" xr:uid="{00000000-0005-0000-0000-00000C010000}"/>
    <cellStyle name="_Highlight 2 3" xfId="272" xr:uid="{00000000-0005-0000-0000-00000D010000}"/>
    <cellStyle name="_Highlight 3" xfId="273" xr:uid="{00000000-0005-0000-0000-00000E010000}"/>
    <cellStyle name="_Highlight 3 2" xfId="274" xr:uid="{00000000-0005-0000-0000-00000F010000}"/>
    <cellStyle name="_Highlight 4" xfId="275" xr:uid="{00000000-0005-0000-0000-000010010000}"/>
    <cellStyle name="_Multiple" xfId="276" xr:uid="{00000000-0005-0000-0000-000011010000}"/>
    <cellStyle name="_Multiple 2" xfId="277" xr:uid="{00000000-0005-0000-0000-000012010000}"/>
    <cellStyle name="_Multiple 2 2" xfId="278" xr:uid="{00000000-0005-0000-0000-000013010000}"/>
    <cellStyle name="_Multiple 2 2 2" xfId="279" xr:uid="{00000000-0005-0000-0000-000014010000}"/>
    <cellStyle name="_Multiple 2 3" xfId="280" xr:uid="{00000000-0005-0000-0000-000015010000}"/>
    <cellStyle name="_Multiple 3" xfId="281" xr:uid="{00000000-0005-0000-0000-000016010000}"/>
    <cellStyle name="_Multiple 3 2" xfId="282" xr:uid="{00000000-0005-0000-0000-000017010000}"/>
    <cellStyle name="_Multiple 4" xfId="283" xr:uid="{00000000-0005-0000-0000-000018010000}"/>
    <cellStyle name="_Multiple_GS Model2_11" xfId="284" xr:uid="{00000000-0005-0000-0000-000019010000}"/>
    <cellStyle name="_Multiple_GS Model2_11 2" xfId="285" xr:uid="{00000000-0005-0000-0000-00001A010000}"/>
    <cellStyle name="_Multiple_GS Model2_11 2 2" xfId="286" xr:uid="{00000000-0005-0000-0000-00001B010000}"/>
    <cellStyle name="_Multiple_GS Model2_11 2 2 2" xfId="287" xr:uid="{00000000-0005-0000-0000-00001C010000}"/>
    <cellStyle name="_Multiple_GS Model2_11 2 3" xfId="288" xr:uid="{00000000-0005-0000-0000-00001D010000}"/>
    <cellStyle name="_Multiple_GS Model2_11 3" xfId="289" xr:uid="{00000000-0005-0000-0000-00001E010000}"/>
    <cellStyle name="_Multiple_GS Model2_11 3 2" xfId="290" xr:uid="{00000000-0005-0000-0000-00001F010000}"/>
    <cellStyle name="_Multiple_GS Model2_11 4" xfId="291" xr:uid="{00000000-0005-0000-0000-000020010000}"/>
    <cellStyle name="_Multiple_Model 03_21_02 Base Case No Weights" xfId="292" xr:uid="{00000000-0005-0000-0000-000021010000}"/>
    <cellStyle name="_Multiple_Model 03_21_02 Base Case No Weights 2" xfId="293" xr:uid="{00000000-0005-0000-0000-000022010000}"/>
    <cellStyle name="_Multiple_Model 03_21_02 Base Case No Weights 2 2" xfId="294" xr:uid="{00000000-0005-0000-0000-000023010000}"/>
    <cellStyle name="_Multiple_Model 03_21_02 Base Case No Weights 2 2 2" xfId="295" xr:uid="{00000000-0005-0000-0000-000024010000}"/>
    <cellStyle name="_Multiple_Model 03_21_02 Base Case No Weights 2 3" xfId="296" xr:uid="{00000000-0005-0000-0000-000025010000}"/>
    <cellStyle name="_Multiple_Model 03_21_02 Base Case No Weights 3" xfId="297" xr:uid="{00000000-0005-0000-0000-000026010000}"/>
    <cellStyle name="_Multiple_Model 03_21_02 Base Case No Weights 3 2" xfId="298" xr:uid="{00000000-0005-0000-0000-000027010000}"/>
    <cellStyle name="_Multiple_Model 03_21_02 Base Case No Weights 4" xfId="299" xr:uid="{00000000-0005-0000-0000-000028010000}"/>
    <cellStyle name="_MultipleSpace" xfId="300" xr:uid="{00000000-0005-0000-0000-000029010000}"/>
    <cellStyle name="_MultipleSpace 2" xfId="301" xr:uid="{00000000-0005-0000-0000-00002A010000}"/>
    <cellStyle name="_MultipleSpace 2 2" xfId="302" xr:uid="{00000000-0005-0000-0000-00002B010000}"/>
    <cellStyle name="_MultipleSpace 2 2 2" xfId="303" xr:uid="{00000000-0005-0000-0000-00002C010000}"/>
    <cellStyle name="_MultipleSpace 2 3" xfId="304" xr:uid="{00000000-0005-0000-0000-00002D010000}"/>
    <cellStyle name="_MultipleSpace 3" xfId="305" xr:uid="{00000000-0005-0000-0000-00002E010000}"/>
    <cellStyle name="_MultipleSpace 3 2" xfId="306" xr:uid="{00000000-0005-0000-0000-00002F010000}"/>
    <cellStyle name="_MultipleSpace 4" xfId="307" xr:uid="{00000000-0005-0000-0000-000030010000}"/>
    <cellStyle name="_MultipleSpace_GS Model2_11" xfId="308" xr:uid="{00000000-0005-0000-0000-000031010000}"/>
    <cellStyle name="_MultipleSpace_GS Model2_11 2" xfId="309" xr:uid="{00000000-0005-0000-0000-000032010000}"/>
    <cellStyle name="_MultipleSpace_GS Model2_11 2 2" xfId="310" xr:uid="{00000000-0005-0000-0000-000033010000}"/>
    <cellStyle name="_MultipleSpace_GS Model2_11 2 2 2" xfId="311" xr:uid="{00000000-0005-0000-0000-000034010000}"/>
    <cellStyle name="_MultipleSpace_GS Model2_11 2 3" xfId="312" xr:uid="{00000000-0005-0000-0000-000035010000}"/>
    <cellStyle name="_MultipleSpace_GS Model2_11 3" xfId="313" xr:uid="{00000000-0005-0000-0000-000036010000}"/>
    <cellStyle name="_MultipleSpace_GS Model2_11 3 2" xfId="314" xr:uid="{00000000-0005-0000-0000-000037010000}"/>
    <cellStyle name="_MultipleSpace_GS Model2_11 4" xfId="315" xr:uid="{00000000-0005-0000-0000-000038010000}"/>
    <cellStyle name="_MultipleSpace_Model 03_21_02 Base Case No Weights" xfId="316" xr:uid="{00000000-0005-0000-0000-000039010000}"/>
    <cellStyle name="_MultipleSpace_Model 03_21_02 Base Case No Weights 2" xfId="317" xr:uid="{00000000-0005-0000-0000-00003A010000}"/>
    <cellStyle name="_MultipleSpace_Model 03_21_02 Base Case No Weights 2 2" xfId="318" xr:uid="{00000000-0005-0000-0000-00003B010000}"/>
    <cellStyle name="_MultipleSpace_Model 03_21_02 Base Case No Weights 2 2 2" xfId="319" xr:uid="{00000000-0005-0000-0000-00003C010000}"/>
    <cellStyle name="_MultipleSpace_Model 03_21_02 Base Case No Weights 2 3" xfId="320" xr:uid="{00000000-0005-0000-0000-00003D010000}"/>
    <cellStyle name="_MultipleSpace_Model 03_21_02 Base Case No Weights 3" xfId="321" xr:uid="{00000000-0005-0000-0000-00003E010000}"/>
    <cellStyle name="_MultipleSpace_Model 03_21_02 Base Case No Weights 3 2" xfId="322" xr:uid="{00000000-0005-0000-0000-00003F010000}"/>
    <cellStyle name="_MultipleSpace_Model 03_21_02 Base Case No Weights 4" xfId="323" xr:uid="{00000000-0005-0000-0000-000040010000}"/>
    <cellStyle name="_Pension Funding-Contributions April 2009" xfId="324" xr:uid="{00000000-0005-0000-0000-000041010000}"/>
    <cellStyle name="_Percent" xfId="325" xr:uid="{00000000-0005-0000-0000-000042010000}"/>
    <cellStyle name="_Percent 2" xfId="326" xr:uid="{00000000-0005-0000-0000-000043010000}"/>
    <cellStyle name="_Percent 2 2" xfId="327" xr:uid="{00000000-0005-0000-0000-000044010000}"/>
    <cellStyle name="_Percent 2 2 2" xfId="328" xr:uid="{00000000-0005-0000-0000-000045010000}"/>
    <cellStyle name="_Percent 2 3" xfId="329" xr:uid="{00000000-0005-0000-0000-000046010000}"/>
    <cellStyle name="_Percent 3" xfId="330" xr:uid="{00000000-0005-0000-0000-000047010000}"/>
    <cellStyle name="_Percent 3 2" xfId="331" xr:uid="{00000000-0005-0000-0000-000048010000}"/>
    <cellStyle name="_Percent 4" xfId="332" xr:uid="{00000000-0005-0000-0000-000049010000}"/>
    <cellStyle name="_Percent_GS Model2_11" xfId="333" xr:uid="{00000000-0005-0000-0000-00004A010000}"/>
    <cellStyle name="_Percent_GS Model2_11 2" xfId="334" xr:uid="{00000000-0005-0000-0000-00004B010000}"/>
    <cellStyle name="_Percent_GS Model2_11 2 2" xfId="335" xr:uid="{00000000-0005-0000-0000-00004C010000}"/>
    <cellStyle name="_Percent_GS Model2_11 2 2 2" xfId="336" xr:uid="{00000000-0005-0000-0000-00004D010000}"/>
    <cellStyle name="_Percent_GS Model2_11 2 3" xfId="337" xr:uid="{00000000-0005-0000-0000-00004E010000}"/>
    <cellStyle name="_Percent_GS Model2_11 3" xfId="338" xr:uid="{00000000-0005-0000-0000-00004F010000}"/>
    <cellStyle name="_Percent_GS Model2_11 3 2" xfId="339" xr:uid="{00000000-0005-0000-0000-000050010000}"/>
    <cellStyle name="_Percent_GS Model2_11 4" xfId="340" xr:uid="{00000000-0005-0000-0000-000051010000}"/>
    <cellStyle name="_PercentSpace" xfId="341" xr:uid="{00000000-0005-0000-0000-000052010000}"/>
    <cellStyle name="_PercentSpace 2" xfId="342" xr:uid="{00000000-0005-0000-0000-000053010000}"/>
    <cellStyle name="_PercentSpace 2 2" xfId="343" xr:uid="{00000000-0005-0000-0000-000054010000}"/>
    <cellStyle name="_PercentSpace 2 2 2" xfId="344" xr:uid="{00000000-0005-0000-0000-000055010000}"/>
    <cellStyle name="_PercentSpace 2 3" xfId="345" xr:uid="{00000000-0005-0000-0000-000056010000}"/>
    <cellStyle name="_PercentSpace 3" xfId="346" xr:uid="{00000000-0005-0000-0000-000057010000}"/>
    <cellStyle name="_PercentSpace 3 2" xfId="347" xr:uid="{00000000-0005-0000-0000-000058010000}"/>
    <cellStyle name="_PercentSpace 4" xfId="348" xr:uid="{00000000-0005-0000-0000-000059010000}"/>
    <cellStyle name="_PercentSpace_GS Model2_11" xfId="349" xr:uid="{00000000-0005-0000-0000-00005A010000}"/>
    <cellStyle name="_PercentSpace_GS Model2_11 2" xfId="350" xr:uid="{00000000-0005-0000-0000-00005B010000}"/>
    <cellStyle name="_PercentSpace_GS Model2_11 2 2" xfId="351" xr:uid="{00000000-0005-0000-0000-00005C010000}"/>
    <cellStyle name="_PercentSpace_GS Model2_11 2 2 2" xfId="352" xr:uid="{00000000-0005-0000-0000-00005D010000}"/>
    <cellStyle name="_PercentSpace_GS Model2_11 2 3" xfId="353" xr:uid="{00000000-0005-0000-0000-00005E010000}"/>
    <cellStyle name="_PercentSpace_GS Model2_11 3" xfId="354" xr:uid="{00000000-0005-0000-0000-00005F010000}"/>
    <cellStyle name="_PercentSpace_GS Model2_11 3 2" xfId="355" xr:uid="{00000000-0005-0000-0000-000060010000}"/>
    <cellStyle name="_PercentSpace_GS Model2_11 4" xfId="356" xr:uid="{00000000-0005-0000-0000-000061010000}"/>
    <cellStyle name="_Prepayments and Other Reconciliation - March 2009_from Maggie" xfId="357" xr:uid="{00000000-0005-0000-0000-000062010000}"/>
    <cellStyle name="_prestemp" xfId="358" xr:uid="{00000000-0005-0000-0000-000063010000}"/>
    <cellStyle name="_prestemp 2" xfId="359" xr:uid="{00000000-0005-0000-0000-000064010000}"/>
    <cellStyle name="_prestemp 2 2" xfId="360" xr:uid="{00000000-0005-0000-0000-000065010000}"/>
    <cellStyle name="_prestemp 2 2 2" xfId="361" xr:uid="{00000000-0005-0000-0000-000066010000}"/>
    <cellStyle name="_prestemp 2 3" xfId="362" xr:uid="{00000000-0005-0000-0000-000067010000}"/>
    <cellStyle name="_prestemp 3" xfId="363" xr:uid="{00000000-0005-0000-0000-000068010000}"/>
    <cellStyle name="_prestemp 3 2" xfId="364" xr:uid="{00000000-0005-0000-0000-000069010000}"/>
    <cellStyle name="_prestemp 4" xfId="365" xr:uid="{00000000-0005-0000-0000-00006A010000}"/>
    <cellStyle name="_Q - Other Current Liabs" xfId="366" xr:uid="{00000000-0005-0000-0000-00006B010000}"/>
    <cellStyle name="_Q - Other Current Liabs 2" xfId="367" xr:uid="{00000000-0005-0000-0000-00006C010000}"/>
    <cellStyle name="_Q - Other Current Liabs 2 2" xfId="368" xr:uid="{00000000-0005-0000-0000-00006D010000}"/>
    <cellStyle name="_Q - Other Current Liabs 2 2 2" xfId="369" xr:uid="{00000000-0005-0000-0000-00006E010000}"/>
    <cellStyle name="_Q - Other Current Liabs 2 3" xfId="370" xr:uid="{00000000-0005-0000-0000-00006F010000}"/>
    <cellStyle name="_Q - Other Current Liabs 3" xfId="371" xr:uid="{00000000-0005-0000-0000-000070010000}"/>
    <cellStyle name="_Q - Other Current Liabs 3 2" xfId="372" xr:uid="{00000000-0005-0000-0000-000071010000}"/>
    <cellStyle name="_Q - Other Current Liabs 4" xfId="373" xr:uid="{00000000-0005-0000-0000-000072010000}"/>
    <cellStyle name="_Revised Cash Flow - Sent  to D&amp;T 2.5.09" xfId="374" xr:uid="{00000000-0005-0000-0000-000073010000}"/>
    <cellStyle name="_SPS Utility Cash Flow and Bal Sht 04-30-09" xfId="375" xr:uid="{00000000-0005-0000-0000-000074010000}"/>
    <cellStyle name="_SPS Utility Cash Flow and Bal Sht 04-30-09 2" xfId="376" xr:uid="{00000000-0005-0000-0000-000075010000}"/>
    <cellStyle name="_SPS Utility Cash Flow and Bal Sht 04-30-09 2 2" xfId="377" xr:uid="{00000000-0005-0000-0000-000076010000}"/>
    <cellStyle name="_SPS Utility Cash Flow and Bal Sht 04-30-09 2 2 2" xfId="378" xr:uid="{00000000-0005-0000-0000-000077010000}"/>
    <cellStyle name="_SPS Utility Cash Flow and Bal Sht 04-30-09 2 3" xfId="379" xr:uid="{00000000-0005-0000-0000-000078010000}"/>
    <cellStyle name="_SPS Utility Cash Flow and Bal Sht 04-30-09 3" xfId="380" xr:uid="{00000000-0005-0000-0000-000079010000}"/>
    <cellStyle name="_SPS Utility Cash Flow and Bal Sht 04-30-09 3 2" xfId="381" xr:uid="{00000000-0005-0000-0000-00007A010000}"/>
    <cellStyle name="_SPS Utility Cash Flow and Bal Sht 04-30-09 4" xfId="382" xr:uid="{00000000-0005-0000-0000-00007B010000}"/>
    <cellStyle name="_SubHeading" xfId="383" xr:uid="{00000000-0005-0000-0000-00007C010000}"/>
    <cellStyle name="_SubHeading_Model 03_21_02 Base Case No Weights" xfId="384" xr:uid="{00000000-0005-0000-0000-00007D010000}"/>
    <cellStyle name="_SubHeading_Model 03_21_02 Base Case No Weights 2" xfId="385" xr:uid="{00000000-0005-0000-0000-00007E010000}"/>
    <cellStyle name="_Summary Check" xfId="386" xr:uid="{00000000-0005-0000-0000-00007F010000}"/>
    <cellStyle name="_Summary Check 2" xfId="387" xr:uid="{00000000-0005-0000-0000-000080010000}"/>
    <cellStyle name="_Summary Check 2 2" xfId="388" xr:uid="{00000000-0005-0000-0000-000081010000}"/>
    <cellStyle name="_Summary Check 2 2 2" xfId="389" xr:uid="{00000000-0005-0000-0000-000082010000}"/>
    <cellStyle name="_Summary Check 2 3" xfId="390" xr:uid="{00000000-0005-0000-0000-000083010000}"/>
    <cellStyle name="_Summary Check 3" xfId="391" xr:uid="{00000000-0005-0000-0000-000084010000}"/>
    <cellStyle name="_Summary Check 3 2" xfId="392" xr:uid="{00000000-0005-0000-0000-000085010000}"/>
    <cellStyle name="_Summary Check 4" xfId="393" xr:uid="{00000000-0005-0000-0000-000086010000}"/>
    <cellStyle name="_Table" xfId="394" xr:uid="{00000000-0005-0000-0000-000087010000}"/>
    <cellStyle name="_Table 2" xfId="395" xr:uid="{00000000-0005-0000-0000-000088010000}"/>
    <cellStyle name="_Table_Model 03_21_02 Base Case No Weights" xfId="396" xr:uid="{00000000-0005-0000-0000-000089010000}"/>
    <cellStyle name="_TableHead" xfId="397" xr:uid="{00000000-0005-0000-0000-00008A010000}"/>
    <cellStyle name="_TableHead 2" xfId="398" xr:uid="{00000000-0005-0000-0000-00008B010000}"/>
    <cellStyle name="_TableHead_Model 03_21_02 Base Case No Weights" xfId="399" xr:uid="{00000000-0005-0000-0000-00008C010000}"/>
    <cellStyle name="_TableRowBorder" xfId="400" xr:uid="{00000000-0005-0000-0000-00008D010000}"/>
    <cellStyle name="_TableRowBorder 2" xfId="401" xr:uid="{00000000-0005-0000-0000-00008E010000}"/>
    <cellStyle name="_TableRowBorder 2 2" xfId="402" xr:uid="{00000000-0005-0000-0000-00008F010000}"/>
    <cellStyle name="_TableRowBorder 2 2 2" xfId="403" xr:uid="{00000000-0005-0000-0000-000090010000}"/>
    <cellStyle name="_TableRowBorder 2 3" xfId="404" xr:uid="{00000000-0005-0000-0000-000091010000}"/>
    <cellStyle name="_TableRowBorder 3" xfId="405" xr:uid="{00000000-0005-0000-0000-000092010000}"/>
    <cellStyle name="_TableRowBorder 3 2" xfId="406" xr:uid="{00000000-0005-0000-0000-000093010000}"/>
    <cellStyle name="_TableRowBorder 4" xfId="407" xr:uid="{00000000-0005-0000-0000-000094010000}"/>
    <cellStyle name="_TableRowHead" xfId="408" xr:uid="{00000000-0005-0000-0000-000095010000}"/>
    <cellStyle name="_TableRowHead 2" xfId="409" xr:uid="{00000000-0005-0000-0000-000096010000}"/>
    <cellStyle name="_TableRowHead_Model 03_21_02 Base Case No Weights" xfId="410" xr:uid="{00000000-0005-0000-0000-000097010000}"/>
    <cellStyle name="_TableRowHead_Pricing Calculator7" xfId="411" xr:uid="{00000000-0005-0000-0000-000098010000}"/>
    <cellStyle name="_TableSuperHead" xfId="412" xr:uid="{00000000-0005-0000-0000-000099010000}"/>
    <cellStyle name="_TableSuperHead_Model 03_21_02 Base Case No Weights" xfId="413" xr:uid="{00000000-0005-0000-0000-00009A010000}"/>
    <cellStyle name="_TableSuperHead_Model 03_21_02 Base Case No Weights 2" xfId="414" xr:uid="{00000000-0005-0000-0000-00009B010000}"/>
    <cellStyle name="_U - Other LT Liabilities" xfId="415" xr:uid="{00000000-0005-0000-0000-00009C010000}"/>
    <cellStyle name="_U - Other LT Liabilities 2" xfId="416" xr:uid="{00000000-0005-0000-0000-00009D010000}"/>
    <cellStyle name="_U - Other LT Liabilities 2 2" xfId="417" xr:uid="{00000000-0005-0000-0000-00009E010000}"/>
    <cellStyle name="_U - Other LT Liabilities 2 2 2" xfId="418" xr:uid="{00000000-0005-0000-0000-00009F010000}"/>
    <cellStyle name="_U - Other LT Liabilities 2 3" xfId="419" xr:uid="{00000000-0005-0000-0000-0000A0010000}"/>
    <cellStyle name="_U - Other LT Liabilities 3" xfId="420" xr:uid="{00000000-0005-0000-0000-0000A1010000}"/>
    <cellStyle name="_U - Other LT Liabilities 3 2" xfId="421" xr:uid="{00000000-0005-0000-0000-0000A2010000}"/>
    <cellStyle name="_U - Other LT Liabilities 4" xfId="422" xr:uid="{00000000-0005-0000-0000-0000A3010000}"/>
    <cellStyle name="_Xcel Cash Flow 6-30-09" xfId="423" xr:uid="{00000000-0005-0000-0000-0000A4010000}"/>
    <cellStyle name="~Capacity (0)" xfId="424" xr:uid="{00000000-0005-0000-0000-0000A5010000}"/>
    <cellStyle name="~Capacity (1)" xfId="425" xr:uid="{00000000-0005-0000-0000-0000A6010000}"/>
    <cellStyle name="~Escalation" xfId="426" xr:uid="{00000000-0005-0000-0000-0000A7010000}"/>
    <cellStyle name="~Gas (0)" xfId="427" xr:uid="{00000000-0005-0000-0000-0000A8010000}"/>
    <cellStyle name="~Gas Price" xfId="428" xr:uid="{00000000-0005-0000-0000-0000A9010000}"/>
    <cellStyle name="~Power (0)" xfId="429" xr:uid="{00000000-0005-0000-0000-0000AA010000}"/>
    <cellStyle name="~Power Price" xfId="430" xr:uid="{00000000-0005-0000-0000-0000AB010000}"/>
    <cellStyle name="_x0010_“+ˆÉ•?pý¤" xfId="431" xr:uid="{00000000-0005-0000-0000-0000AC010000}"/>
    <cellStyle name="£ BP" xfId="432" xr:uid="{00000000-0005-0000-0000-0000AD010000}"/>
    <cellStyle name="¥ JY" xfId="433" xr:uid="{00000000-0005-0000-0000-0000AE010000}"/>
    <cellStyle name="20% - Accent1 10" xfId="434" xr:uid="{00000000-0005-0000-0000-0000AF010000}"/>
    <cellStyle name="20% - Accent1 10 2" xfId="435" xr:uid="{00000000-0005-0000-0000-0000B0010000}"/>
    <cellStyle name="20% - Accent1 11" xfId="436" xr:uid="{00000000-0005-0000-0000-0000B1010000}"/>
    <cellStyle name="20% - Accent1 11 2" xfId="437" xr:uid="{00000000-0005-0000-0000-0000B2010000}"/>
    <cellStyle name="20% - Accent1 12" xfId="438" xr:uid="{00000000-0005-0000-0000-0000B3010000}"/>
    <cellStyle name="20% - Accent1 12 2" xfId="439" xr:uid="{00000000-0005-0000-0000-0000B4010000}"/>
    <cellStyle name="20% - Accent1 13" xfId="440" xr:uid="{00000000-0005-0000-0000-0000B5010000}"/>
    <cellStyle name="20% - Accent1 2" xfId="441" xr:uid="{00000000-0005-0000-0000-0000B6010000}"/>
    <cellStyle name="20% - Accent1 2 2" xfId="442" xr:uid="{00000000-0005-0000-0000-0000B7010000}"/>
    <cellStyle name="20% - Accent1 2 3" xfId="443" xr:uid="{00000000-0005-0000-0000-0000B8010000}"/>
    <cellStyle name="20% - Accent1 3" xfId="444" xr:uid="{00000000-0005-0000-0000-0000B9010000}"/>
    <cellStyle name="20% - Accent1 4" xfId="445" xr:uid="{00000000-0005-0000-0000-0000BA010000}"/>
    <cellStyle name="20% - Accent1 4 10" xfId="446" xr:uid="{00000000-0005-0000-0000-0000BB010000}"/>
    <cellStyle name="20% - Accent1 4 11" xfId="447" xr:uid="{00000000-0005-0000-0000-0000BC010000}"/>
    <cellStyle name="20% - Accent1 4 2" xfId="448" xr:uid="{00000000-0005-0000-0000-0000BD010000}"/>
    <cellStyle name="20% - Accent1 4 2 2" xfId="449" xr:uid="{00000000-0005-0000-0000-0000BE010000}"/>
    <cellStyle name="20% - Accent1 4 2 2 2" xfId="450" xr:uid="{00000000-0005-0000-0000-0000BF010000}"/>
    <cellStyle name="20% - Accent1 4 2 3" xfId="451" xr:uid="{00000000-0005-0000-0000-0000C0010000}"/>
    <cellStyle name="20% - Accent1 4 2 3 2" xfId="452" xr:uid="{00000000-0005-0000-0000-0000C1010000}"/>
    <cellStyle name="20% - Accent1 4 2 4" xfId="453" xr:uid="{00000000-0005-0000-0000-0000C2010000}"/>
    <cellStyle name="20% - Accent1 4 2 4 2" xfId="454" xr:uid="{00000000-0005-0000-0000-0000C3010000}"/>
    <cellStyle name="20% - Accent1 4 2 5" xfId="455" xr:uid="{00000000-0005-0000-0000-0000C4010000}"/>
    <cellStyle name="20% - Accent1 4 2 5 2" xfId="456" xr:uid="{00000000-0005-0000-0000-0000C5010000}"/>
    <cellStyle name="20% - Accent1 4 2 6" xfId="457" xr:uid="{00000000-0005-0000-0000-0000C6010000}"/>
    <cellStyle name="20% - Accent1 4 2 6 2" xfId="458" xr:uid="{00000000-0005-0000-0000-0000C7010000}"/>
    <cellStyle name="20% - Accent1 4 2 7" xfId="459" xr:uid="{00000000-0005-0000-0000-0000C8010000}"/>
    <cellStyle name="20% - Accent1 4 2 8" xfId="460" xr:uid="{00000000-0005-0000-0000-0000C9010000}"/>
    <cellStyle name="20% - Accent1 4 2 9" xfId="461" xr:uid="{00000000-0005-0000-0000-0000CA010000}"/>
    <cellStyle name="20% - Accent1 4 3" xfId="462" xr:uid="{00000000-0005-0000-0000-0000CB010000}"/>
    <cellStyle name="20% - Accent1 4 3 2" xfId="463" xr:uid="{00000000-0005-0000-0000-0000CC010000}"/>
    <cellStyle name="20% - Accent1 4 4" xfId="464" xr:uid="{00000000-0005-0000-0000-0000CD010000}"/>
    <cellStyle name="20% - Accent1 4 4 2" xfId="465" xr:uid="{00000000-0005-0000-0000-0000CE010000}"/>
    <cellStyle name="20% - Accent1 4 5" xfId="466" xr:uid="{00000000-0005-0000-0000-0000CF010000}"/>
    <cellStyle name="20% - Accent1 4 5 2" xfId="467" xr:uid="{00000000-0005-0000-0000-0000D0010000}"/>
    <cellStyle name="20% - Accent1 4 6" xfId="468" xr:uid="{00000000-0005-0000-0000-0000D1010000}"/>
    <cellStyle name="20% - Accent1 4 6 2" xfId="469" xr:uid="{00000000-0005-0000-0000-0000D2010000}"/>
    <cellStyle name="20% - Accent1 4 7" xfId="470" xr:uid="{00000000-0005-0000-0000-0000D3010000}"/>
    <cellStyle name="20% - Accent1 4 7 2" xfId="471" xr:uid="{00000000-0005-0000-0000-0000D4010000}"/>
    <cellStyle name="20% - Accent1 4 8" xfId="472" xr:uid="{00000000-0005-0000-0000-0000D5010000}"/>
    <cellStyle name="20% - Accent1 4 8 2" xfId="473" xr:uid="{00000000-0005-0000-0000-0000D6010000}"/>
    <cellStyle name="20% - Accent1 4 9" xfId="474" xr:uid="{00000000-0005-0000-0000-0000D7010000}"/>
    <cellStyle name="20% - Accent1 5" xfId="475" xr:uid="{00000000-0005-0000-0000-0000D8010000}"/>
    <cellStyle name="20% - Accent1 6" xfId="476" xr:uid="{00000000-0005-0000-0000-0000D9010000}"/>
    <cellStyle name="20% - Accent1 6 2" xfId="477" xr:uid="{00000000-0005-0000-0000-0000DA010000}"/>
    <cellStyle name="20% - Accent1 6 2 2" xfId="478" xr:uid="{00000000-0005-0000-0000-0000DB010000}"/>
    <cellStyle name="20% - Accent1 6 3" xfId="479" xr:uid="{00000000-0005-0000-0000-0000DC010000}"/>
    <cellStyle name="20% - Accent1 6 3 2" xfId="480" xr:uid="{00000000-0005-0000-0000-0000DD010000}"/>
    <cellStyle name="20% - Accent1 6 4" xfId="481" xr:uid="{00000000-0005-0000-0000-0000DE010000}"/>
    <cellStyle name="20% - Accent1 6 4 2" xfId="482" xr:uid="{00000000-0005-0000-0000-0000DF010000}"/>
    <cellStyle name="20% - Accent1 6 5" xfId="483" xr:uid="{00000000-0005-0000-0000-0000E0010000}"/>
    <cellStyle name="20% - Accent1 6 5 2" xfId="484" xr:uid="{00000000-0005-0000-0000-0000E1010000}"/>
    <cellStyle name="20% - Accent1 6 6" xfId="485" xr:uid="{00000000-0005-0000-0000-0000E2010000}"/>
    <cellStyle name="20% - Accent1 6 6 2" xfId="486" xr:uid="{00000000-0005-0000-0000-0000E3010000}"/>
    <cellStyle name="20% - Accent1 6 7" xfId="487" xr:uid="{00000000-0005-0000-0000-0000E4010000}"/>
    <cellStyle name="20% - Accent1 6 8" xfId="488" xr:uid="{00000000-0005-0000-0000-0000E5010000}"/>
    <cellStyle name="20% - Accent1 6 9" xfId="489" xr:uid="{00000000-0005-0000-0000-0000E6010000}"/>
    <cellStyle name="20% - Accent1 7" xfId="490" xr:uid="{00000000-0005-0000-0000-0000E7010000}"/>
    <cellStyle name="20% - Accent1 7 2" xfId="491" xr:uid="{00000000-0005-0000-0000-0000E8010000}"/>
    <cellStyle name="20% - Accent1 8" xfId="492" xr:uid="{00000000-0005-0000-0000-0000E9010000}"/>
    <cellStyle name="20% - Accent1 8 2" xfId="493" xr:uid="{00000000-0005-0000-0000-0000EA010000}"/>
    <cellStyle name="20% - Accent1 9" xfId="494" xr:uid="{00000000-0005-0000-0000-0000EB010000}"/>
    <cellStyle name="20% - Accent1 9 2" xfId="495" xr:uid="{00000000-0005-0000-0000-0000EC010000}"/>
    <cellStyle name="20% - Accent2 10" xfId="496" xr:uid="{00000000-0005-0000-0000-0000ED010000}"/>
    <cellStyle name="20% - Accent2 10 2" xfId="497" xr:uid="{00000000-0005-0000-0000-0000EE010000}"/>
    <cellStyle name="20% - Accent2 11" xfId="498" xr:uid="{00000000-0005-0000-0000-0000EF010000}"/>
    <cellStyle name="20% - Accent2 11 2" xfId="499" xr:uid="{00000000-0005-0000-0000-0000F0010000}"/>
    <cellStyle name="20% - Accent2 12" xfId="500" xr:uid="{00000000-0005-0000-0000-0000F1010000}"/>
    <cellStyle name="20% - Accent2 12 2" xfId="501" xr:uid="{00000000-0005-0000-0000-0000F2010000}"/>
    <cellStyle name="20% - Accent2 13" xfId="502" xr:uid="{00000000-0005-0000-0000-0000F3010000}"/>
    <cellStyle name="20% - Accent2 2" xfId="503" xr:uid="{00000000-0005-0000-0000-0000F4010000}"/>
    <cellStyle name="20% - Accent2 2 2" xfId="504" xr:uid="{00000000-0005-0000-0000-0000F5010000}"/>
    <cellStyle name="20% - Accent2 2 3" xfId="505" xr:uid="{00000000-0005-0000-0000-0000F6010000}"/>
    <cellStyle name="20% - Accent2 3" xfId="506" xr:uid="{00000000-0005-0000-0000-0000F7010000}"/>
    <cellStyle name="20% - Accent2 4" xfId="507" xr:uid="{00000000-0005-0000-0000-0000F8010000}"/>
    <cellStyle name="20% - Accent2 4 10" xfId="508" xr:uid="{00000000-0005-0000-0000-0000F9010000}"/>
    <cellStyle name="20% - Accent2 4 11" xfId="509" xr:uid="{00000000-0005-0000-0000-0000FA010000}"/>
    <cellStyle name="20% - Accent2 4 2" xfId="510" xr:uid="{00000000-0005-0000-0000-0000FB010000}"/>
    <cellStyle name="20% - Accent2 4 2 2" xfId="511" xr:uid="{00000000-0005-0000-0000-0000FC010000}"/>
    <cellStyle name="20% - Accent2 4 2 2 2" xfId="512" xr:uid="{00000000-0005-0000-0000-0000FD010000}"/>
    <cellStyle name="20% - Accent2 4 2 3" xfId="513" xr:uid="{00000000-0005-0000-0000-0000FE010000}"/>
    <cellStyle name="20% - Accent2 4 2 3 2" xfId="514" xr:uid="{00000000-0005-0000-0000-0000FF010000}"/>
    <cellStyle name="20% - Accent2 4 2 4" xfId="515" xr:uid="{00000000-0005-0000-0000-000000020000}"/>
    <cellStyle name="20% - Accent2 4 2 4 2" xfId="516" xr:uid="{00000000-0005-0000-0000-000001020000}"/>
    <cellStyle name="20% - Accent2 4 2 5" xfId="517" xr:uid="{00000000-0005-0000-0000-000002020000}"/>
    <cellStyle name="20% - Accent2 4 2 5 2" xfId="518" xr:uid="{00000000-0005-0000-0000-000003020000}"/>
    <cellStyle name="20% - Accent2 4 2 6" xfId="519" xr:uid="{00000000-0005-0000-0000-000004020000}"/>
    <cellStyle name="20% - Accent2 4 2 6 2" xfId="520" xr:uid="{00000000-0005-0000-0000-000005020000}"/>
    <cellStyle name="20% - Accent2 4 2 7" xfId="521" xr:uid="{00000000-0005-0000-0000-000006020000}"/>
    <cellStyle name="20% - Accent2 4 2 8" xfId="522" xr:uid="{00000000-0005-0000-0000-000007020000}"/>
    <cellStyle name="20% - Accent2 4 2 9" xfId="523" xr:uid="{00000000-0005-0000-0000-000008020000}"/>
    <cellStyle name="20% - Accent2 4 3" xfId="524" xr:uid="{00000000-0005-0000-0000-000009020000}"/>
    <cellStyle name="20% - Accent2 4 3 2" xfId="525" xr:uid="{00000000-0005-0000-0000-00000A020000}"/>
    <cellStyle name="20% - Accent2 4 4" xfId="526" xr:uid="{00000000-0005-0000-0000-00000B020000}"/>
    <cellStyle name="20% - Accent2 4 4 2" xfId="527" xr:uid="{00000000-0005-0000-0000-00000C020000}"/>
    <cellStyle name="20% - Accent2 4 5" xfId="528" xr:uid="{00000000-0005-0000-0000-00000D020000}"/>
    <cellStyle name="20% - Accent2 4 5 2" xfId="529" xr:uid="{00000000-0005-0000-0000-00000E020000}"/>
    <cellStyle name="20% - Accent2 4 6" xfId="530" xr:uid="{00000000-0005-0000-0000-00000F020000}"/>
    <cellStyle name="20% - Accent2 4 6 2" xfId="531" xr:uid="{00000000-0005-0000-0000-000010020000}"/>
    <cellStyle name="20% - Accent2 4 7" xfId="532" xr:uid="{00000000-0005-0000-0000-000011020000}"/>
    <cellStyle name="20% - Accent2 4 7 2" xfId="533" xr:uid="{00000000-0005-0000-0000-000012020000}"/>
    <cellStyle name="20% - Accent2 4 8" xfId="534" xr:uid="{00000000-0005-0000-0000-000013020000}"/>
    <cellStyle name="20% - Accent2 4 8 2" xfId="535" xr:uid="{00000000-0005-0000-0000-000014020000}"/>
    <cellStyle name="20% - Accent2 4 9" xfId="536" xr:uid="{00000000-0005-0000-0000-000015020000}"/>
    <cellStyle name="20% - Accent2 5" xfId="537" xr:uid="{00000000-0005-0000-0000-000016020000}"/>
    <cellStyle name="20% - Accent2 6" xfId="538" xr:uid="{00000000-0005-0000-0000-000017020000}"/>
    <cellStyle name="20% - Accent2 6 2" xfId="539" xr:uid="{00000000-0005-0000-0000-000018020000}"/>
    <cellStyle name="20% - Accent2 6 2 2" xfId="540" xr:uid="{00000000-0005-0000-0000-000019020000}"/>
    <cellStyle name="20% - Accent2 6 3" xfId="541" xr:uid="{00000000-0005-0000-0000-00001A020000}"/>
    <cellStyle name="20% - Accent2 6 3 2" xfId="542" xr:uid="{00000000-0005-0000-0000-00001B020000}"/>
    <cellStyle name="20% - Accent2 6 4" xfId="543" xr:uid="{00000000-0005-0000-0000-00001C020000}"/>
    <cellStyle name="20% - Accent2 6 4 2" xfId="544" xr:uid="{00000000-0005-0000-0000-00001D020000}"/>
    <cellStyle name="20% - Accent2 6 5" xfId="545" xr:uid="{00000000-0005-0000-0000-00001E020000}"/>
    <cellStyle name="20% - Accent2 6 5 2" xfId="546" xr:uid="{00000000-0005-0000-0000-00001F020000}"/>
    <cellStyle name="20% - Accent2 6 6" xfId="547" xr:uid="{00000000-0005-0000-0000-000020020000}"/>
    <cellStyle name="20% - Accent2 6 6 2" xfId="548" xr:uid="{00000000-0005-0000-0000-000021020000}"/>
    <cellStyle name="20% - Accent2 6 7" xfId="549" xr:uid="{00000000-0005-0000-0000-000022020000}"/>
    <cellStyle name="20% - Accent2 6 8" xfId="550" xr:uid="{00000000-0005-0000-0000-000023020000}"/>
    <cellStyle name="20% - Accent2 6 9" xfId="551" xr:uid="{00000000-0005-0000-0000-000024020000}"/>
    <cellStyle name="20% - Accent2 7" xfId="552" xr:uid="{00000000-0005-0000-0000-000025020000}"/>
    <cellStyle name="20% - Accent2 7 2" xfId="553" xr:uid="{00000000-0005-0000-0000-000026020000}"/>
    <cellStyle name="20% - Accent2 8" xfId="554" xr:uid="{00000000-0005-0000-0000-000027020000}"/>
    <cellStyle name="20% - Accent2 8 2" xfId="555" xr:uid="{00000000-0005-0000-0000-000028020000}"/>
    <cellStyle name="20% - Accent2 9" xfId="556" xr:uid="{00000000-0005-0000-0000-000029020000}"/>
    <cellStyle name="20% - Accent2 9 2" xfId="557" xr:uid="{00000000-0005-0000-0000-00002A020000}"/>
    <cellStyle name="20% - Accent3 10" xfId="558" xr:uid="{00000000-0005-0000-0000-00002B020000}"/>
    <cellStyle name="20% - Accent3 10 2" xfId="559" xr:uid="{00000000-0005-0000-0000-00002C020000}"/>
    <cellStyle name="20% - Accent3 11" xfId="560" xr:uid="{00000000-0005-0000-0000-00002D020000}"/>
    <cellStyle name="20% - Accent3 11 2" xfId="561" xr:uid="{00000000-0005-0000-0000-00002E020000}"/>
    <cellStyle name="20% - Accent3 12" xfId="562" xr:uid="{00000000-0005-0000-0000-00002F020000}"/>
    <cellStyle name="20% - Accent3 12 2" xfId="563" xr:uid="{00000000-0005-0000-0000-000030020000}"/>
    <cellStyle name="20% - Accent3 13" xfId="564" xr:uid="{00000000-0005-0000-0000-000031020000}"/>
    <cellStyle name="20% - Accent3 2" xfId="565" xr:uid="{00000000-0005-0000-0000-000032020000}"/>
    <cellStyle name="20% - Accent3 2 2" xfId="566" xr:uid="{00000000-0005-0000-0000-000033020000}"/>
    <cellStyle name="20% - Accent3 2 3" xfId="567" xr:uid="{00000000-0005-0000-0000-000034020000}"/>
    <cellStyle name="20% - Accent3 3" xfId="568" xr:uid="{00000000-0005-0000-0000-000035020000}"/>
    <cellStyle name="20% - Accent3 4" xfId="569" xr:uid="{00000000-0005-0000-0000-000036020000}"/>
    <cellStyle name="20% - Accent3 4 10" xfId="570" xr:uid="{00000000-0005-0000-0000-000037020000}"/>
    <cellStyle name="20% - Accent3 4 11" xfId="571" xr:uid="{00000000-0005-0000-0000-000038020000}"/>
    <cellStyle name="20% - Accent3 4 2" xfId="572" xr:uid="{00000000-0005-0000-0000-000039020000}"/>
    <cellStyle name="20% - Accent3 4 2 2" xfId="573" xr:uid="{00000000-0005-0000-0000-00003A020000}"/>
    <cellStyle name="20% - Accent3 4 2 2 2" xfId="574" xr:uid="{00000000-0005-0000-0000-00003B020000}"/>
    <cellStyle name="20% - Accent3 4 2 3" xfId="575" xr:uid="{00000000-0005-0000-0000-00003C020000}"/>
    <cellStyle name="20% - Accent3 4 2 3 2" xfId="576" xr:uid="{00000000-0005-0000-0000-00003D020000}"/>
    <cellStyle name="20% - Accent3 4 2 4" xfId="577" xr:uid="{00000000-0005-0000-0000-00003E020000}"/>
    <cellStyle name="20% - Accent3 4 2 4 2" xfId="578" xr:uid="{00000000-0005-0000-0000-00003F020000}"/>
    <cellStyle name="20% - Accent3 4 2 5" xfId="579" xr:uid="{00000000-0005-0000-0000-000040020000}"/>
    <cellStyle name="20% - Accent3 4 2 5 2" xfId="580" xr:uid="{00000000-0005-0000-0000-000041020000}"/>
    <cellStyle name="20% - Accent3 4 2 6" xfId="581" xr:uid="{00000000-0005-0000-0000-000042020000}"/>
    <cellStyle name="20% - Accent3 4 2 6 2" xfId="582" xr:uid="{00000000-0005-0000-0000-000043020000}"/>
    <cellStyle name="20% - Accent3 4 2 7" xfId="583" xr:uid="{00000000-0005-0000-0000-000044020000}"/>
    <cellStyle name="20% - Accent3 4 2 8" xfId="584" xr:uid="{00000000-0005-0000-0000-000045020000}"/>
    <cellStyle name="20% - Accent3 4 2 9" xfId="585" xr:uid="{00000000-0005-0000-0000-000046020000}"/>
    <cellStyle name="20% - Accent3 4 3" xfId="586" xr:uid="{00000000-0005-0000-0000-000047020000}"/>
    <cellStyle name="20% - Accent3 4 3 2" xfId="587" xr:uid="{00000000-0005-0000-0000-000048020000}"/>
    <cellStyle name="20% - Accent3 4 4" xfId="588" xr:uid="{00000000-0005-0000-0000-000049020000}"/>
    <cellStyle name="20% - Accent3 4 4 2" xfId="589" xr:uid="{00000000-0005-0000-0000-00004A020000}"/>
    <cellStyle name="20% - Accent3 4 5" xfId="590" xr:uid="{00000000-0005-0000-0000-00004B020000}"/>
    <cellStyle name="20% - Accent3 4 5 2" xfId="591" xr:uid="{00000000-0005-0000-0000-00004C020000}"/>
    <cellStyle name="20% - Accent3 4 6" xfId="592" xr:uid="{00000000-0005-0000-0000-00004D020000}"/>
    <cellStyle name="20% - Accent3 4 6 2" xfId="593" xr:uid="{00000000-0005-0000-0000-00004E020000}"/>
    <cellStyle name="20% - Accent3 4 7" xfId="594" xr:uid="{00000000-0005-0000-0000-00004F020000}"/>
    <cellStyle name="20% - Accent3 4 7 2" xfId="595" xr:uid="{00000000-0005-0000-0000-000050020000}"/>
    <cellStyle name="20% - Accent3 4 8" xfId="596" xr:uid="{00000000-0005-0000-0000-000051020000}"/>
    <cellStyle name="20% - Accent3 4 8 2" xfId="597" xr:uid="{00000000-0005-0000-0000-000052020000}"/>
    <cellStyle name="20% - Accent3 4 9" xfId="598" xr:uid="{00000000-0005-0000-0000-000053020000}"/>
    <cellStyle name="20% - Accent3 5" xfId="599" xr:uid="{00000000-0005-0000-0000-000054020000}"/>
    <cellStyle name="20% - Accent3 6" xfId="600" xr:uid="{00000000-0005-0000-0000-000055020000}"/>
    <cellStyle name="20% - Accent3 6 2" xfId="601" xr:uid="{00000000-0005-0000-0000-000056020000}"/>
    <cellStyle name="20% - Accent3 6 2 2" xfId="602" xr:uid="{00000000-0005-0000-0000-000057020000}"/>
    <cellStyle name="20% - Accent3 6 3" xfId="603" xr:uid="{00000000-0005-0000-0000-000058020000}"/>
    <cellStyle name="20% - Accent3 6 3 2" xfId="604" xr:uid="{00000000-0005-0000-0000-000059020000}"/>
    <cellStyle name="20% - Accent3 6 4" xfId="605" xr:uid="{00000000-0005-0000-0000-00005A020000}"/>
    <cellStyle name="20% - Accent3 6 4 2" xfId="606" xr:uid="{00000000-0005-0000-0000-00005B020000}"/>
    <cellStyle name="20% - Accent3 6 5" xfId="607" xr:uid="{00000000-0005-0000-0000-00005C020000}"/>
    <cellStyle name="20% - Accent3 6 5 2" xfId="608" xr:uid="{00000000-0005-0000-0000-00005D020000}"/>
    <cellStyle name="20% - Accent3 6 6" xfId="609" xr:uid="{00000000-0005-0000-0000-00005E020000}"/>
    <cellStyle name="20% - Accent3 6 6 2" xfId="610" xr:uid="{00000000-0005-0000-0000-00005F020000}"/>
    <cellStyle name="20% - Accent3 6 7" xfId="611" xr:uid="{00000000-0005-0000-0000-000060020000}"/>
    <cellStyle name="20% - Accent3 6 8" xfId="612" xr:uid="{00000000-0005-0000-0000-000061020000}"/>
    <cellStyle name="20% - Accent3 6 9" xfId="613" xr:uid="{00000000-0005-0000-0000-000062020000}"/>
    <cellStyle name="20% - Accent3 7" xfId="614" xr:uid="{00000000-0005-0000-0000-000063020000}"/>
    <cellStyle name="20% - Accent3 7 2" xfId="615" xr:uid="{00000000-0005-0000-0000-000064020000}"/>
    <cellStyle name="20% - Accent3 8" xfId="616" xr:uid="{00000000-0005-0000-0000-000065020000}"/>
    <cellStyle name="20% - Accent3 8 2" xfId="617" xr:uid="{00000000-0005-0000-0000-000066020000}"/>
    <cellStyle name="20% - Accent3 9" xfId="618" xr:uid="{00000000-0005-0000-0000-000067020000}"/>
    <cellStyle name="20% - Accent3 9 2" xfId="619" xr:uid="{00000000-0005-0000-0000-000068020000}"/>
    <cellStyle name="20% - Accent4 10" xfId="620" xr:uid="{00000000-0005-0000-0000-000069020000}"/>
    <cellStyle name="20% - Accent4 10 2" xfId="621" xr:uid="{00000000-0005-0000-0000-00006A020000}"/>
    <cellStyle name="20% - Accent4 11" xfId="622" xr:uid="{00000000-0005-0000-0000-00006B020000}"/>
    <cellStyle name="20% - Accent4 11 2" xfId="623" xr:uid="{00000000-0005-0000-0000-00006C020000}"/>
    <cellStyle name="20% - Accent4 12" xfId="624" xr:uid="{00000000-0005-0000-0000-00006D020000}"/>
    <cellStyle name="20% - Accent4 12 2" xfId="625" xr:uid="{00000000-0005-0000-0000-00006E020000}"/>
    <cellStyle name="20% - Accent4 13" xfId="626" xr:uid="{00000000-0005-0000-0000-00006F020000}"/>
    <cellStyle name="20% - Accent4 2" xfId="627" xr:uid="{00000000-0005-0000-0000-000070020000}"/>
    <cellStyle name="20% - Accent4 2 2" xfId="628" xr:uid="{00000000-0005-0000-0000-000071020000}"/>
    <cellStyle name="20% - Accent4 2 3" xfId="629" xr:uid="{00000000-0005-0000-0000-000072020000}"/>
    <cellStyle name="20% - Accent4 3" xfId="630" xr:uid="{00000000-0005-0000-0000-000073020000}"/>
    <cellStyle name="20% - Accent4 4" xfId="631" xr:uid="{00000000-0005-0000-0000-000074020000}"/>
    <cellStyle name="20% - Accent4 4 10" xfId="632" xr:uid="{00000000-0005-0000-0000-000075020000}"/>
    <cellStyle name="20% - Accent4 4 11" xfId="633" xr:uid="{00000000-0005-0000-0000-000076020000}"/>
    <cellStyle name="20% - Accent4 4 2" xfId="634" xr:uid="{00000000-0005-0000-0000-000077020000}"/>
    <cellStyle name="20% - Accent4 4 2 2" xfId="635" xr:uid="{00000000-0005-0000-0000-000078020000}"/>
    <cellStyle name="20% - Accent4 4 2 2 2" xfId="636" xr:uid="{00000000-0005-0000-0000-000079020000}"/>
    <cellStyle name="20% - Accent4 4 2 3" xfId="637" xr:uid="{00000000-0005-0000-0000-00007A020000}"/>
    <cellStyle name="20% - Accent4 4 2 3 2" xfId="638" xr:uid="{00000000-0005-0000-0000-00007B020000}"/>
    <cellStyle name="20% - Accent4 4 2 4" xfId="639" xr:uid="{00000000-0005-0000-0000-00007C020000}"/>
    <cellStyle name="20% - Accent4 4 2 4 2" xfId="640" xr:uid="{00000000-0005-0000-0000-00007D020000}"/>
    <cellStyle name="20% - Accent4 4 2 5" xfId="641" xr:uid="{00000000-0005-0000-0000-00007E020000}"/>
    <cellStyle name="20% - Accent4 4 2 5 2" xfId="642" xr:uid="{00000000-0005-0000-0000-00007F020000}"/>
    <cellStyle name="20% - Accent4 4 2 6" xfId="643" xr:uid="{00000000-0005-0000-0000-000080020000}"/>
    <cellStyle name="20% - Accent4 4 2 6 2" xfId="644" xr:uid="{00000000-0005-0000-0000-000081020000}"/>
    <cellStyle name="20% - Accent4 4 2 7" xfId="645" xr:uid="{00000000-0005-0000-0000-000082020000}"/>
    <cellStyle name="20% - Accent4 4 2 8" xfId="646" xr:uid="{00000000-0005-0000-0000-000083020000}"/>
    <cellStyle name="20% - Accent4 4 2 9" xfId="647" xr:uid="{00000000-0005-0000-0000-000084020000}"/>
    <cellStyle name="20% - Accent4 4 3" xfId="648" xr:uid="{00000000-0005-0000-0000-000085020000}"/>
    <cellStyle name="20% - Accent4 4 3 2" xfId="649" xr:uid="{00000000-0005-0000-0000-000086020000}"/>
    <cellStyle name="20% - Accent4 4 4" xfId="650" xr:uid="{00000000-0005-0000-0000-000087020000}"/>
    <cellStyle name="20% - Accent4 4 4 2" xfId="651" xr:uid="{00000000-0005-0000-0000-000088020000}"/>
    <cellStyle name="20% - Accent4 4 5" xfId="652" xr:uid="{00000000-0005-0000-0000-000089020000}"/>
    <cellStyle name="20% - Accent4 4 5 2" xfId="653" xr:uid="{00000000-0005-0000-0000-00008A020000}"/>
    <cellStyle name="20% - Accent4 4 6" xfId="654" xr:uid="{00000000-0005-0000-0000-00008B020000}"/>
    <cellStyle name="20% - Accent4 4 6 2" xfId="655" xr:uid="{00000000-0005-0000-0000-00008C020000}"/>
    <cellStyle name="20% - Accent4 4 7" xfId="656" xr:uid="{00000000-0005-0000-0000-00008D020000}"/>
    <cellStyle name="20% - Accent4 4 7 2" xfId="657" xr:uid="{00000000-0005-0000-0000-00008E020000}"/>
    <cellStyle name="20% - Accent4 4 8" xfId="658" xr:uid="{00000000-0005-0000-0000-00008F020000}"/>
    <cellStyle name="20% - Accent4 4 8 2" xfId="659" xr:uid="{00000000-0005-0000-0000-000090020000}"/>
    <cellStyle name="20% - Accent4 4 9" xfId="660" xr:uid="{00000000-0005-0000-0000-000091020000}"/>
    <cellStyle name="20% - Accent4 5" xfId="661" xr:uid="{00000000-0005-0000-0000-000092020000}"/>
    <cellStyle name="20% - Accent4 6" xfId="662" xr:uid="{00000000-0005-0000-0000-000093020000}"/>
    <cellStyle name="20% - Accent4 6 2" xfId="663" xr:uid="{00000000-0005-0000-0000-000094020000}"/>
    <cellStyle name="20% - Accent4 6 2 2" xfId="664" xr:uid="{00000000-0005-0000-0000-000095020000}"/>
    <cellStyle name="20% - Accent4 6 3" xfId="665" xr:uid="{00000000-0005-0000-0000-000096020000}"/>
    <cellStyle name="20% - Accent4 6 3 2" xfId="666" xr:uid="{00000000-0005-0000-0000-000097020000}"/>
    <cellStyle name="20% - Accent4 6 4" xfId="667" xr:uid="{00000000-0005-0000-0000-000098020000}"/>
    <cellStyle name="20% - Accent4 6 4 2" xfId="668" xr:uid="{00000000-0005-0000-0000-000099020000}"/>
    <cellStyle name="20% - Accent4 6 5" xfId="669" xr:uid="{00000000-0005-0000-0000-00009A020000}"/>
    <cellStyle name="20% - Accent4 6 5 2" xfId="670" xr:uid="{00000000-0005-0000-0000-00009B020000}"/>
    <cellStyle name="20% - Accent4 6 6" xfId="671" xr:uid="{00000000-0005-0000-0000-00009C020000}"/>
    <cellStyle name="20% - Accent4 6 6 2" xfId="672" xr:uid="{00000000-0005-0000-0000-00009D020000}"/>
    <cellStyle name="20% - Accent4 6 7" xfId="673" xr:uid="{00000000-0005-0000-0000-00009E020000}"/>
    <cellStyle name="20% - Accent4 6 8" xfId="674" xr:uid="{00000000-0005-0000-0000-00009F020000}"/>
    <cellStyle name="20% - Accent4 6 9" xfId="675" xr:uid="{00000000-0005-0000-0000-0000A0020000}"/>
    <cellStyle name="20% - Accent4 7" xfId="676" xr:uid="{00000000-0005-0000-0000-0000A1020000}"/>
    <cellStyle name="20% - Accent4 7 2" xfId="677" xr:uid="{00000000-0005-0000-0000-0000A2020000}"/>
    <cellStyle name="20% - Accent4 8" xfId="678" xr:uid="{00000000-0005-0000-0000-0000A3020000}"/>
    <cellStyle name="20% - Accent4 8 2" xfId="679" xr:uid="{00000000-0005-0000-0000-0000A4020000}"/>
    <cellStyle name="20% - Accent4 9" xfId="680" xr:uid="{00000000-0005-0000-0000-0000A5020000}"/>
    <cellStyle name="20% - Accent4 9 2" xfId="681" xr:uid="{00000000-0005-0000-0000-0000A6020000}"/>
    <cellStyle name="20% - Accent5 10" xfId="682" xr:uid="{00000000-0005-0000-0000-0000A7020000}"/>
    <cellStyle name="20% - Accent5 10 2" xfId="683" xr:uid="{00000000-0005-0000-0000-0000A8020000}"/>
    <cellStyle name="20% - Accent5 11" xfId="684" xr:uid="{00000000-0005-0000-0000-0000A9020000}"/>
    <cellStyle name="20% - Accent5 11 2" xfId="685" xr:uid="{00000000-0005-0000-0000-0000AA020000}"/>
    <cellStyle name="20% - Accent5 12" xfId="686" xr:uid="{00000000-0005-0000-0000-0000AB020000}"/>
    <cellStyle name="20% - Accent5 2" xfId="687" xr:uid="{00000000-0005-0000-0000-0000AC020000}"/>
    <cellStyle name="20% - Accent5 2 2" xfId="688" xr:uid="{00000000-0005-0000-0000-0000AD020000}"/>
    <cellStyle name="20% - Accent5 2 3" xfId="689" xr:uid="{00000000-0005-0000-0000-0000AE020000}"/>
    <cellStyle name="20% - Accent5 3" xfId="690" xr:uid="{00000000-0005-0000-0000-0000AF020000}"/>
    <cellStyle name="20% - Accent5 3 10" xfId="691" xr:uid="{00000000-0005-0000-0000-0000B0020000}"/>
    <cellStyle name="20% - Accent5 3 11" xfId="692" xr:uid="{00000000-0005-0000-0000-0000B1020000}"/>
    <cellStyle name="20% - Accent5 3 2" xfId="693" xr:uid="{00000000-0005-0000-0000-0000B2020000}"/>
    <cellStyle name="20% - Accent5 3 2 2" xfId="694" xr:uid="{00000000-0005-0000-0000-0000B3020000}"/>
    <cellStyle name="20% - Accent5 3 2 2 2" xfId="695" xr:uid="{00000000-0005-0000-0000-0000B4020000}"/>
    <cellStyle name="20% - Accent5 3 2 3" xfId="696" xr:uid="{00000000-0005-0000-0000-0000B5020000}"/>
    <cellStyle name="20% - Accent5 3 2 3 2" xfId="697" xr:uid="{00000000-0005-0000-0000-0000B6020000}"/>
    <cellStyle name="20% - Accent5 3 2 4" xfId="698" xr:uid="{00000000-0005-0000-0000-0000B7020000}"/>
    <cellStyle name="20% - Accent5 3 2 4 2" xfId="699" xr:uid="{00000000-0005-0000-0000-0000B8020000}"/>
    <cellStyle name="20% - Accent5 3 2 5" xfId="700" xr:uid="{00000000-0005-0000-0000-0000B9020000}"/>
    <cellStyle name="20% - Accent5 3 2 5 2" xfId="701" xr:uid="{00000000-0005-0000-0000-0000BA020000}"/>
    <cellStyle name="20% - Accent5 3 2 6" xfId="702" xr:uid="{00000000-0005-0000-0000-0000BB020000}"/>
    <cellStyle name="20% - Accent5 3 2 6 2" xfId="703" xr:uid="{00000000-0005-0000-0000-0000BC020000}"/>
    <cellStyle name="20% - Accent5 3 2 7" xfId="704" xr:uid="{00000000-0005-0000-0000-0000BD020000}"/>
    <cellStyle name="20% - Accent5 3 2 8" xfId="705" xr:uid="{00000000-0005-0000-0000-0000BE020000}"/>
    <cellStyle name="20% - Accent5 3 2 9" xfId="706" xr:uid="{00000000-0005-0000-0000-0000BF020000}"/>
    <cellStyle name="20% - Accent5 3 3" xfId="707" xr:uid="{00000000-0005-0000-0000-0000C0020000}"/>
    <cellStyle name="20% - Accent5 3 3 2" xfId="708" xr:uid="{00000000-0005-0000-0000-0000C1020000}"/>
    <cellStyle name="20% - Accent5 3 4" xfId="709" xr:uid="{00000000-0005-0000-0000-0000C2020000}"/>
    <cellStyle name="20% - Accent5 3 4 2" xfId="710" xr:uid="{00000000-0005-0000-0000-0000C3020000}"/>
    <cellStyle name="20% - Accent5 3 5" xfId="711" xr:uid="{00000000-0005-0000-0000-0000C4020000}"/>
    <cellStyle name="20% - Accent5 3 5 2" xfId="712" xr:uid="{00000000-0005-0000-0000-0000C5020000}"/>
    <cellStyle name="20% - Accent5 3 6" xfId="713" xr:uid="{00000000-0005-0000-0000-0000C6020000}"/>
    <cellStyle name="20% - Accent5 3 6 2" xfId="714" xr:uid="{00000000-0005-0000-0000-0000C7020000}"/>
    <cellStyle name="20% - Accent5 3 7" xfId="715" xr:uid="{00000000-0005-0000-0000-0000C8020000}"/>
    <cellStyle name="20% - Accent5 3 7 2" xfId="716" xr:uid="{00000000-0005-0000-0000-0000C9020000}"/>
    <cellStyle name="20% - Accent5 3 8" xfId="717" xr:uid="{00000000-0005-0000-0000-0000CA020000}"/>
    <cellStyle name="20% - Accent5 3 8 2" xfId="718" xr:uid="{00000000-0005-0000-0000-0000CB020000}"/>
    <cellStyle name="20% - Accent5 3 9" xfId="719" xr:uid="{00000000-0005-0000-0000-0000CC020000}"/>
    <cellStyle name="20% - Accent5 4" xfId="720" xr:uid="{00000000-0005-0000-0000-0000CD020000}"/>
    <cellStyle name="20% - Accent5 5" xfId="721" xr:uid="{00000000-0005-0000-0000-0000CE020000}"/>
    <cellStyle name="20% - Accent5 5 2" xfId="722" xr:uid="{00000000-0005-0000-0000-0000CF020000}"/>
    <cellStyle name="20% - Accent5 5 2 2" xfId="723" xr:uid="{00000000-0005-0000-0000-0000D0020000}"/>
    <cellStyle name="20% - Accent5 5 3" xfId="724" xr:uid="{00000000-0005-0000-0000-0000D1020000}"/>
    <cellStyle name="20% - Accent5 5 3 2" xfId="725" xr:uid="{00000000-0005-0000-0000-0000D2020000}"/>
    <cellStyle name="20% - Accent5 5 4" xfId="726" xr:uid="{00000000-0005-0000-0000-0000D3020000}"/>
    <cellStyle name="20% - Accent5 5 4 2" xfId="727" xr:uid="{00000000-0005-0000-0000-0000D4020000}"/>
    <cellStyle name="20% - Accent5 5 5" xfId="728" xr:uid="{00000000-0005-0000-0000-0000D5020000}"/>
    <cellStyle name="20% - Accent5 5 5 2" xfId="729" xr:uid="{00000000-0005-0000-0000-0000D6020000}"/>
    <cellStyle name="20% - Accent5 5 6" xfId="730" xr:uid="{00000000-0005-0000-0000-0000D7020000}"/>
    <cellStyle name="20% - Accent5 5 6 2" xfId="731" xr:uid="{00000000-0005-0000-0000-0000D8020000}"/>
    <cellStyle name="20% - Accent5 5 7" xfId="732" xr:uid="{00000000-0005-0000-0000-0000D9020000}"/>
    <cellStyle name="20% - Accent5 5 8" xfId="733" xr:uid="{00000000-0005-0000-0000-0000DA020000}"/>
    <cellStyle name="20% - Accent5 5 9" xfId="734" xr:uid="{00000000-0005-0000-0000-0000DB020000}"/>
    <cellStyle name="20% - Accent5 6" xfId="735" xr:uid="{00000000-0005-0000-0000-0000DC020000}"/>
    <cellStyle name="20% - Accent5 6 2" xfId="736" xr:uid="{00000000-0005-0000-0000-0000DD020000}"/>
    <cellStyle name="20% - Accent5 7" xfId="737" xr:uid="{00000000-0005-0000-0000-0000DE020000}"/>
    <cellStyle name="20% - Accent5 7 2" xfId="738" xr:uid="{00000000-0005-0000-0000-0000DF020000}"/>
    <cellStyle name="20% - Accent5 8" xfId="739" xr:uid="{00000000-0005-0000-0000-0000E0020000}"/>
    <cellStyle name="20% - Accent5 8 2" xfId="740" xr:uid="{00000000-0005-0000-0000-0000E1020000}"/>
    <cellStyle name="20% - Accent5 9" xfId="741" xr:uid="{00000000-0005-0000-0000-0000E2020000}"/>
    <cellStyle name="20% - Accent5 9 2" xfId="742" xr:uid="{00000000-0005-0000-0000-0000E3020000}"/>
    <cellStyle name="20% - Accent6 10" xfId="743" xr:uid="{00000000-0005-0000-0000-0000E4020000}"/>
    <cellStyle name="20% - Accent6 10 2" xfId="744" xr:uid="{00000000-0005-0000-0000-0000E5020000}"/>
    <cellStyle name="20% - Accent6 11" xfId="745" xr:uid="{00000000-0005-0000-0000-0000E6020000}"/>
    <cellStyle name="20% - Accent6 11 2" xfId="746" xr:uid="{00000000-0005-0000-0000-0000E7020000}"/>
    <cellStyle name="20% - Accent6 12" xfId="747" xr:uid="{00000000-0005-0000-0000-0000E8020000}"/>
    <cellStyle name="20% - Accent6 12 2" xfId="748" xr:uid="{00000000-0005-0000-0000-0000E9020000}"/>
    <cellStyle name="20% - Accent6 13" xfId="749" xr:uid="{00000000-0005-0000-0000-0000EA020000}"/>
    <cellStyle name="20% - Accent6 2" xfId="750" xr:uid="{00000000-0005-0000-0000-0000EB020000}"/>
    <cellStyle name="20% - Accent6 2 2" xfId="751" xr:uid="{00000000-0005-0000-0000-0000EC020000}"/>
    <cellStyle name="20% - Accent6 2 3" xfId="752" xr:uid="{00000000-0005-0000-0000-0000ED020000}"/>
    <cellStyle name="20% - Accent6 3" xfId="753" xr:uid="{00000000-0005-0000-0000-0000EE020000}"/>
    <cellStyle name="20% - Accent6 4" xfId="754" xr:uid="{00000000-0005-0000-0000-0000EF020000}"/>
    <cellStyle name="20% - Accent6 4 10" xfId="755" xr:uid="{00000000-0005-0000-0000-0000F0020000}"/>
    <cellStyle name="20% - Accent6 4 11" xfId="756" xr:uid="{00000000-0005-0000-0000-0000F1020000}"/>
    <cellStyle name="20% - Accent6 4 2" xfId="757" xr:uid="{00000000-0005-0000-0000-0000F2020000}"/>
    <cellStyle name="20% - Accent6 4 2 2" xfId="758" xr:uid="{00000000-0005-0000-0000-0000F3020000}"/>
    <cellStyle name="20% - Accent6 4 2 2 2" xfId="759" xr:uid="{00000000-0005-0000-0000-0000F4020000}"/>
    <cellStyle name="20% - Accent6 4 2 3" xfId="760" xr:uid="{00000000-0005-0000-0000-0000F5020000}"/>
    <cellStyle name="20% - Accent6 4 2 3 2" xfId="761" xr:uid="{00000000-0005-0000-0000-0000F6020000}"/>
    <cellStyle name="20% - Accent6 4 2 4" xfId="762" xr:uid="{00000000-0005-0000-0000-0000F7020000}"/>
    <cellStyle name="20% - Accent6 4 2 4 2" xfId="763" xr:uid="{00000000-0005-0000-0000-0000F8020000}"/>
    <cellStyle name="20% - Accent6 4 2 5" xfId="764" xr:uid="{00000000-0005-0000-0000-0000F9020000}"/>
    <cellStyle name="20% - Accent6 4 2 5 2" xfId="765" xr:uid="{00000000-0005-0000-0000-0000FA020000}"/>
    <cellStyle name="20% - Accent6 4 2 6" xfId="766" xr:uid="{00000000-0005-0000-0000-0000FB020000}"/>
    <cellStyle name="20% - Accent6 4 2 6 2" xfId="767" xr:uid="{00000000-0005-0000-0000-0000FC020000}"/>
    <cellStyle name="20% - Accent6 4 2 7" xfId="768" xr:uid="{00000000-0005-0000-0000-0000FD020000}"/>
    <cellStyle name="20% - Accent6 4 2 8" xfId="769" xr:uid="{00000000-0005-0000-0000-0000FE020000}"/>
    <cellStyle name="20% - Accent6 4 2 9" xfId="770" xr:uid="{00000000-0005-0000-0000-0000FF020000}"/>
    <cellStyle name="20% - Accent6 4 3" xfId="771" xr:uid="{00000000-0005-0000-0000-000000030000}"/>
    <cellStyle name="20% - Accent6 4 3 2" xfId="772" xr:uid="{00000000-0005-0000-0000-000001030000}"/>
    <cellStyle name="20% - Accent6 4 4" xfId="773" xr:uid="{00000000-0005-0000-0000-000002030000}"/>
    <cellStyle name="20% - Accent6 4 4 2" xfId="774" xr:uid="{00000000-0005-0000-0000-000003030000}"/>
    <cellStyle name="20% - Accent6 4 5" xfId="775" xr:uid="{00000000-0005-0000-0000-000004030000}"/>
    <cellStyle name="20% - Accent6 4 5 2" xfId="776" xr:uid="{00000000-0005-0000-0000-000005030000}"/>
    <cellStyle name="20% - Accent6 4 6" xfId="777" xr:uid="{00000000-0005-0000-0000-000006030000}"/>
    <cellStyle name="20% - Accent6 4 6 2" xfId="778" xr:uid="{00000000-0005-0000-0000-000007030000}"/>
    <cellStyle name="20% - Accent6 4 7" xfId="779" xr:uid="{00000000-0005-0000-0000-000008030000}"/>
    <cellStyle name="20% - Accent6 4 7 2" xfId="780" xr:uid="{00000000-0005-0000-0000-000009030000}"/>
    <cellStyle name="20% - Accent6 4 8" xfId="781" xr:uid="{00000000-0005-0000-0000-00000A030000}"/>
    <cellStyle name="20% - Accent6 4 8 2" xfId="782" xr:uid="{00000000-0005-0000-0000-00000B030000}"/>
    <cellStyle name="20% - Accent6 4 9" xfId="783" xr:uid="{00000000-0005-0000-0000-00000C030000}"/>
    <cellStyle name="20% - Accent6 5" xfId="784" xr:uid="{00000000-0005-0000-0000-00000D030000}"/>
    <cellStyle name="20% - Accent6 6" xfId="785" xr:uid="{00000000-0005-0000-0000-00000E030000}"/>
    <cellStyle name="20% - Accent6 6 2" xfId="786" xr:uid="{00000000-0005-0000-0000-00000F030000}"/>
    <cellStyle name="20% - Accent6 6 2 2" xfId="787" xr:uid="{00000000-0005-0000-0000-000010030000}"/>
    <cellStyle name="20% - Accent6 6 3" xfId="788" xr:uid="{00000000-0005-0000-0000-000011030000}"/>
    <cellStyle name="20% - Accent6 6 3 2" xfId="789" xr:uid="{00000000-0005-0000-0000-000012030000}"/>
    <cellStyle name="20% - Accent6 6 4" xfId="790" xr:uid="{00000000-0005-0000-0000-000013030000}"/>
    <cellStyle name="20% - Accent6 6 4 2" xfId="791" xr:uid="{00000000-0005-0000-0000-000014030000}"/>
    <cellStyle name="20% - Accent6 6 5" xfId="792" xr:uid="{00000000-0005-0000-0000-000015030000}"/>
    <cellStyle name="20% - Accent6 6 5 2" xfId="793" xr:uid="{00000000-0005-0000-0000-000016030000}"/>
    <cellStyle name="20% - Accent6 6 6" xfId="794" xr:uid="{00000000-0005-0000-0000-000017030000}"/>
    <cellStyle name="20% - Accent6 6 6 2" xfId="795" xr:uid="{00000000-0005-0000-0000-000018030000}"/>
    <cellStyle name="20% - Accent6 6 7" xfId="796" xr:uid="{00000000-0005-0000-0000-000019030000}"/>
    <cellStyle name="20% - Accent6 6 8" xfId="797" xr:uid="{00000000-0005-0000-0000-00001A030000}"/>
    <cellStyle name="20% - Accent6 6 9" xfId="798" xr:uid="{00000000-0005-0000-0000-00001B030000}"/>
    <cellStyle name="20% - Accent6 7" xfId="799" xr:uid="{00000000-0005-0000-0000-00001C030000}"/>
    <cellStyle name="20% - Accent6 7 2" xfId="800" xr:uid="{00000000-0005-0000-0000-00001D030000}"/>
    <cellStyle name="20% - Accent6 8" xfId="801" xr:uid="{00000000-0005-0000-0000-00001E030000}"/>
    <cellStyle name="20% - Accent6 8 2" xfId="802" xr:uid="{00000000-0005-0000-0000-00001F030000}"/>
    <cellStyle name="20% - Accent6 9" xfId="803" xr:uid="{00000000-0005-0000-0000-000020030000}"/>
    <cellStyle name="20% - Accent6 9 2" xfId="804" xr:uid="{00000000-0005-0000-0000-000021030000}"/>
    <cellStyle name="40% - Accent1 10" xfId="805" xr:uid="{00000000-0005-0000-0000-000022030000}"/>
    <cellStyle name="40% - Accent1 10 2" xfId="806" xr:uid="{00000000-0005-0000-0000-000023030000}"/>
    <cellStyle name="40% - Accent1 11" xfId="807" xr:uid="{00000000-0005-0000-0000-000024030000}"/>
    <cellStyle name="40% - Accent1 11 2" xfId="808" xr:uid="{00000000-0005-0000-0000-000025030000}"/>
    <cellStyle name="40% - Accent1 12" xfId="809" xr:uid="{00000000-0005-0000-0000-000026030000}"/>
    <cellStyle name="40% - Accent1 12 2" xfId="810" xr:uid="{00000000-0005-0000-0000-000027030000}"/>
    <cellStyle name="40% - Accent1 13" xfId="811" xr:uid="{00000000-0005-0000-0000-000028030000}"/>
    <cellStyle name="40% - Accent1 2" xfId="812" xr:uid="{00000000-0005-0000-0000-000029030000}"/>
    <cellStyle name="40% - Accent1 2 2" xfId="813" xr:uid="{00000000-0005-0000-0000-00002A030000}"/>
    <cellStyle name="40% - Accent1 2 3" xfId="814" xr:uid="{00000000-0005-0000-0000-00002B030000}"/>
    <cellStyle name="40% - Accent1 3" xfId="815" xr:uid="{00000000-0005-0000-0000-00002C030000}"/>
    <cellStyle name="40% - Accent1 4" xfId="816" xr:uid="{00000000-0005-0000-0000-00002D030000}"/>
    <cellStyle name="40% - Accent1 4 10" xfId="817" xr:uid="{00000000-0005-0000-0000-00002E030000}"/>
    <cellStyle name="40% - Accent1 4 11" xfId="818" xr:uid="{00000000-0005-0000-0000-00002F030000}"/>
    <cellStyle name="40% - Accent1 4 2" xfId="819" xr:uid="{00000000-0005-0000-0000-000030030000}"/>
    <cellStyle name="40% - Accent1 4 2 2" xfId="820" xr:uid="{00000000-0005-0000-0000-000031030000}"/>
    <cellStyle name="40% - Accent1 4 2 2 2" xfId="821" xr:uid="{00000000-0005-0000-0000-000032030000}"/>
    <cellStyle name="40% - Accent1 4 2 3" xfId="822" xr:uid="{00000000-0005-0000-0000-000033030000}"/>
    <cellStyle name="40% - Accent1 4 2 3 2" xfId="823" xr:uid="{00000000-0005-0000-0000-000034030000}"/>
    <cellStyle name="40% - Accent1 4 2 4" xfId="824" xr:uid="{00000000-0005-0000-0000-000035030000}"/>
    <cellStyle name="40% - Accent1 4 2 4 2" xfId="825" xr:uid="{00000000-0005-0000-0000-000036030000}"/>
    <cellStyle name="40% - Accent1 4 2 5" xfId="826" xr:uid="{00000000-0005-0000-0000-000037030000}"/>
    <cellStyle name="40% - Accent1 4 2 5 2" xfId="827" xr:uid="{00000000-0005-0000-0000-000038030000}"/>
    <cellStyle name="40% - Accent1 4 2 6" xfId="828" xr:uid="{00000000-0005-0000-0000-000039030000}"/>
    <cellStyle name="40% - Accent1 4 2 6 2" xfId="829" xr:uid="{00000000-0005-0000-0000-00003A030000}"/>
    <cellStyle name="40% - Accent1 4 2 7" xfId="830" xr:uid="{00000000-0005-0000-0000-00003B030000}"/>
    <cellStyle name="40% - Accent1 4 2 8" xfId="831" xr:uid="{00000000-0005-0000-0000-00003C030000}"/>
    <cellStyle name="40% - Accent1 4 2 9" xfId="832" xr:uid="{00000000-0005-0000-0000-00003D030000}"/>
    <cellStyle name="40% - Accent1 4 3" xfId="833" xr:uid="{00000000-0005-0000-0000-00003E030000}"/>
    <cellStyle name="40% - Accent1 4 3 2" xfId="834" xr:uid="{00000000-0005-0000-0000-00003F030000}"/>
    <cellStyle name="40% - Accent1 4 4" xfId="835" xr:uid="{00000000-0005-0000-0000-000040030000}"/>
    <cellStyle name="40% - Accent1 4 4 2" xfId="836" xr:uid="{00000000-0005-0000-0000-000041030000}"/>
    <cellStyle name="40% - Accent1 4 5" xfId="837" xr:uid="{00000000-0005-0000-0000-000042030000}"/>
    <cellStyle name="40% - Accent1 4 5 2" xfId="838" xr:uid="{00000000-0005-0000-0000-000043030000}"/>
    <cellStyle name="40% - Accent1 4 6" xfId="839" xr:uid="{00000000-0005-0000-0000-000044030000}"/>
    <cellStyle name="40% - Accent1 4 6 2" xfId="840" xr:uid="{00000000-0005-0000-0000-000045030000}"/>
    <cellStyle name="40% - Accent1 4 7" xfId="841" xr:uid="{00000000-0005-0000-0000-000046030000}"/>
    <cellStyle name="40% - Accent1 4 7 2" xfId="842" xr:uid="{00000000-0005-0000-0000-000047030000}"/>
    <cellStyle name="40% - Accent1 4 8" xfId="843" xr:uid="{00000000-0005-0000-0000-000048030000}"/>
    <cellStyle name="40% - Accent1 4 8 2" xfId="844" xr:uid="{00000000-0005-0000-0000-000049030000}"/>
    <cellStyle name="40% - Accent1 4 9" xfId="845" xr:uid="{00000000-0005-0000-0000-00004A030000}"/>
    <cellStyle name="40% - Accent1 5" xfId="846" xr:uid="{00000000-0005-0000-0000-00004B030000}"/>
    <cellStyle name="40% - Accent1 6" xfId="847" xr:uid="{00000000-0005-0000-0000-00004C030000}"/>
    <cellStyle name="40% - Accent1 6 2" xfId="848" xr:uid="{00000000-0005-0000-0000-00004D030000}"/>
    <cellStyle name="40% - Accent1 6 2 2" xfId="849" xr:uid="{00000000-0005-0000-0000-00004E030000}"/>
    <cellStyle name="40% - Accent1 6 3" xfId="850" xr:uid="{00000000-0005-0000-0000-00004F030000}"/>
    <cellStyle name="40% - Accent1 6 3 2" xfId="851" xr:uid="{00000000-0005-0000-0000-000050030000}"/>
    <cellStyle name="40% - Accent1 6 4" xfId="852" xr:uid="{00000000-0005-0000-0000-000051030000}"/>
    <cellStyle name="40% - Accent1 6 4 2" xfId="853" xr:uid="{00000000-0005-0000-0000-000052030000}"/>
    <cellStyle name="40% - Accent1 6 5" xfId="854" xr:uid="{00000000-0005-0000-0000-000053030000}"/>
    <cellStyle name="40% - Accent1 6 5 2" xfId="855" xr:uid="{00000000-0005-0000-0000-000054030000}"/>
    <cellStyle name="40% - Accent1 6 6" xfId="856" xr:uid="{00000000-0005-0000-0000-000055030000}"/>
    <cellStyle name="40% - Accent1 6 6 2" xfId="857" xr:uid="{00000000-0005-0000-0000-000056030000}"/>
    <cellStyle name="40% - Accent1 6 7" xfId="858" xr:uid="{00000000-0005-0000-0000-000057030000}"/>
    <cellStyle name="40% - Accent1 6 8" xfId="859" xr:uid="{00000000-0005-0000-0000-000058030000}"/>
    <cellStyle name="40% - Accent1 6 9" xfId="860" xr:uid="{00000000-0005-0000-0000-000059030000}"/>
    <cellStyle name="40% - Accent1 7" xfId="861" xr:uid="{00000000-0005-0000-0000-00005A030000}"/>
    <cellStyle name="40% - Accent1 7 2" xfId="862" xr:uid="{00000000-0005-0000-0000-00005B030000}"/>
    <cellStyle name="40% - Accent1 8" xfId="863" xr:uid="{00000000-0005-0000-0000-00005C030000}"/>
    <cellStyle name="40% - Accent1 8 2" xfId="864" xr:uid="{00000000-0005-0000-0000-00005D030000}"/>
    <cellStyle name="40% - Accent1 9" xfId="865" xr:uid="{00000000-0005-0000-0000-00005E030000}"/>
    <cellStyle name="40% - Accent1 9 2" xfId="866" xr:uid="{00000000-0005-0000-0000-00005F030000}"/>
    <cellStyle name="40% - Accent2 10" xfId="867" xr:uid="{00000000-0005-0000-0000-000060030000}"/>
    <cellStyle name="40% - Accent2 10 2" xfId="868" xr:uid="{00000000-0005-0000-0000-000061030000}"/>
    <cellStyle name="40% - Accent2 11" xfId="869" xr:uid="{00000000-0005-0000-0000-000062030000}"/>
    <cellStyle name="40% - Accent2 11 2" xfId="870" xr:uid="{00000000-0005-0000-0000-000063030000}"/>
    <cellStyle name="40% - Accent2 12" xfId="871" xr:uid="{00000000-0005-0000-0000-000064030000}"/>
    <cellStyle name="40% - Accent2 2" xfId="872" xr:uid="{00000000-0005-0000-0000-000065030000}"/>
    <cellStyle name="40% - Accent2 2 2" xfId="873" xr:uid="{00000000-0005-0000-0000-000066030000}"/>
    <cellStyle name="40% - Accent2 2 3" xfId="874" xr:uid="{00000000-0005-0000-0000-000067030000}"/>
    <cellStyle name="40% - Accent2 3" xfId="875" xr:uid="{00000000-0005-0000-0000-000068030000}"/>
    <cellStyle name="40% - Accent2 3 10" xfId="876" xr:uid="{00000000-0005-0000-0000-000069030000}"/>
    <cellStyle name="40% - Accent2 3 11" xfId="877" xr:uid="{00000000-0005-0000-0000-00006A030000}"/>
    <cellStyle name="40% - Accent2 3 2" xfId="878" xr:uid="{00000000-0005-0000-0000-00006B030000}"/>
    <cellStyle name="40% - Accent2 3 2 2" xfId="879" xr:uid="{00000000-0005-0000-0000-00006C030000}"/>
    <cellStyle name="40% - Accent2 3 2 2 2" xfId="880" xr:uid="{00000000-0005-0000-0000-00006D030000}"/>
    <cellStyle name="40% - Accent2 3 2 3" xfId="881" xr:uid="{00000000-0005-0000-0000-00006E030000}"/>
    <cellStyle name="40% - Accent2 3 2 3 2" xfId="882" xr:uid="{00000000-0005-0000-0000-00006F030000}"/>
    <cellStyle name="40% - Accent2 3 2 4" xfId="883" xr:uid="{00000000-0005-0000-0000-000070030000}"/>
    <cellStyle name="40% - Accent2 3 2 4 2" xfId="884" xr:uid="{00000000-0005-0000-0000-000071030000}"/>
    <cellStyle name="40% - Accent2 3 2 5" xfId="885" xr:uid="{00000000-0005-0000-0000-000072030000}"/>
    <cellStyle name="40% - Accent2 3 2 5 2" xfId="886" xr:uid="{00000000-0005-0000-0000-000073030000}"/>
    <cellStyle name="40% - Accent2 3 2 6" xfId="887" xr:uid="{00000000-0005-0000-0000-000074030000}"/>
    <cellStyle name="40% - Accent2 3 2 6 2" xfId="888" xr:uid="{00000000-0005-0000-0000-000075030000}"/>
    <cellStyle name="40% - Accent2 3 2 7" xfId="889" xr:uid="{00000000-0005-0000-0000-000076030000}"/>
    <cellStyle name="40% - Accent2 3 2 8" xfId="890" xr:uid="{00000000-0005-0000-0000-000077030000}"/>
    <cellStyle name="40% - Accent2 3 2 9" xfId="891" xr:uid="{00000000-0005-0000-0000-000078030000}"/>
    <cellStyle name="40% - Accent2 3 3" xfId="892" xr:uid="{00000000-0005-0000-0000-000079030000}"/>
    <cellStyle name="40% - Accent2 3 3 2" xfId="893" xr:uid="{00000000-0005-0000-0000-00007A030000}"/>
    <cellStyle name="40% - Accent2 3 4" xfId="894" xr:uid="{00000000-0005-0000-0000-00007B030000}"/>
    <cellStyle name="40% - Accent2 3 4 2" xfId="895" xr:uid="{00000000-0005-0000-0000-00007C030000}"/>
    <cellStyle name="40% - Accent2 3 5" xfId="896" xr:uid="{00000000-0005-0000-0000-00007D030000}"/>
    <cellStyle name="40% - Accent2 3 5 2" xfId="897" xr:uid="{00000000-0005-0000-0000-00007E030000}"/>
    <cellStyle name="40% - Accent2 3 6" xfId="898" xr:uid="{00000000-0005-0000-0000-00007F030000}"/>
    <cellStyle name="40% - Accent2 3 6 2" xfId="899" xr:uid="{00000000-0005-0000-0000-000080030000}"/>
    <cellStyle name="40% - Accent2 3 7" xfId="900" xr:uid="{00000000-0005-0000-0000-000081030000}"/>
    <cellStyle name="40% - Accent2 3 7 2" xfId="901" xr:uid="{00000000-0005-0000-0000-000082030000}"/>
    <cellStyle name="40% - Accent2 3 8" xfId="902" xr:uid="{00000000-0005-0000-0000-000083030000}"/>
    <cellStyle name="40% - Accent2 3 8 2" xfId="903" xr:uid="{00000000-0005-0000-0000-000084030000}"/>
    <cellStyle name="40% - Accent2 3 9" xfId="904" xr:uid="{00000000-0005-0000-0000-000085030000}"/>
    <cellStyle name="40% - Accent2 4" xfId="905" xr:uid="{00000000-0005-0000-0000-000086030000}"/>
    <cellStyle name="40% - Accent2 5" xfId="906" xr:uid="{00000000-0005-0000-0000-000087030000}"/>
    <cellStyle name="40% - Accent2 5 2" xfId="907" xr:uid="{00000000-0005-0000-0000-000088030000}"/>
    <cellStyle name="40% - Accent2 5 2 2" xfId="908" xr:uid="{00000000-0005-0000-0000-000089030000}"/>
    <cellStyle name="40% - Accent2 5 3" xfId="909" xr:uid="{00000000-0005-0000-0000-00008A030000}"/>
    <cellStyle name="40% - Accent2 5 3 2" xfId="910" xr:uid="{00000000-0005-0000-0000-00008B030000}"/>
    <cellStyle name="40% - Accent2 5 4" xfId="911" xr:uid="{00000000-0005-0000-0000-00008C030000}"/>
    <cellStyle name="40% - Accent2 5 4 2" xfId="912" xr:uid="{00000000-0005-0000-0000-00008D030000}"/>
    <cellStyle name="40% - Accent2 5 5" xfId="913" xr:uid="{00000000-0005-0000-0000-00008E030000}"/>
    <cellStyle name="40% - Accent2 5 5 2" xfId="914" xr:uid="{00000000-0005-0000-0000-00008F030000}"/>
    <cellStyle name="40% - Accent2 5 6" xfId="915" xr:uid="{00000000-0005-0000-0000-000090030000}"/>
    <cellStyle name="40% - Accent2 5 6 2" xfId="916" xr:uid="{00000000-0005-0000-0000-000091030000}"/>
    <cellStyle name="40% - Accent2 5 7" xfId="917" xr:uid="{00000000-0005-0000-0000-000092030000}"/>
    <cellStyle name="40% - Accent2 5 8" xfId="918" xr:uid="{00000000-0005-0000-0000-000093030000}"/>
    <cellStyle name="40% - Accent2 5 9" xfId="919" xr:uid="{00000000-0005-0000-0000-000094030000}"/>
    <cellStyle name="40% - Accent2 6" xfId="920" xr:uid="{00000000-0005-0000-0000-000095030000}"/>
    <cellStyle name="40% - Accent2 6 2" xfId="921" xr:uid="{00000000-0005-0000-0000-000096030000}"/>
    <cellStyle name="40% - Accent2 7" xfId="922" xr:uid="{00000000-0005-0000-0000-000097030000}"/>
    <cellStyle name="40% - Accent2 7 2" xfId="923" xr:uid="{00000000-0005-0000-0000-000098030000}"/>
    <cellStyle name="40% - Accent2 8" xfId="924" xr:uid="{00000000-0005-0000-0000-000099030000}"/>
    <cellStyle name="40% - Accent2 8 2" xfId="925" xr:uid="{00000000-0005-0000-0000-00009A030000}"/>
    <cellStyle name="40% - Accent2 9" xfId="926" xr:uid="{00000000-0005-0000-0000-00009B030000}"/>
    <cellStyle name="40% - Accent2 9 2" xfId="927" xr:uid="{00000000-0005-0000-0000-00009C030000}"/>
    <cellStyle name="40% - Accent3 10" xfId="928" xr:uid="{00000000-0005-0000-0000-00009D030000}"/>
    <cellStyle name="40% - Accent3 10 2" xfId="929" xr:uid="{00000000-0005-0000-0000-00009E030000}"/>
    <cellStyle name="40% - Accent3 11" xfId="930" xr:uid="{00000000-0005-0000-0000-00009F030000}"/>
    <cellStyle name="40% - Accent3 11 2" xfId="931" xr:uid="{00000000-0005-0000-0000-0000A0030000}"/>
    <cellStyle name="40% - Accent3 12" xfId="932" xr:uid="{00000000-0005-0000-0000-0000A1030000}"/>
    <cellStyle name="40% - Accent3 12 2" xfId="933" xr:uid="{00000000-0005-0000-0000-0000A2030000}"/>
    <cellStyle name="40% - Accent3 13" xfId="934" xr:uid="{00000000-0005-0000-0000-0000A3030000}"/>
    <cellStyle name="40% - Accent3 2" xfId="935" xr:uid="{00000000-0005-0000-0000-0000A4030000}"/>
    <cellStyle name="40% - Accent3 2 2" xfId="936" xr:uid="{00000000-0005-0000-0000-0000A5030000}"/>
    <cellStyle name="40% - Accent3 2 3" xfId="937" xr:uid="{00000000-0005-0000-0000-0000A6030000}"/>
    <cellStyle name="40% - Accent3 3" xfId="938" xr:uid="{00000000-0005-0000-0000-0000A7030000}"/>
    <cellStyle name="40% - Accent3 4" xfId="939" xr:uid="{00000000-0005-0000-0000-0000A8030000}"/>
    <cellStyle name="40% - Accent3 4 10" xfId="940" xr:uid="{00000000-0005-0000-0000-0000A9030000}"/>
    <cellStyle name="40% - Accent3 4 11" xfId="941" xr:uid="{00000000-0005-0000-0000-0000AA030000}"/>
    <cellStyle name="40% - Accent3 4 2" xfId="942" xr:uid="{00000000-0005-0000-0000-0000AB030000}"/>
    <cellStyle name="40% - Accent3 4 2 2" xfId="943" xr:uid="{00000000-0005-0000-0000-0000AC030000}"/>
    <cellStyle name="40% - Accent3 4 2 2 2" xfId="944" xr:uid="{00000000-0005-0000-0000-0000AD030000}"/>
    <cellStyle name="40% - Accent3 4 2 3" xfId="945" xr:uid="{00000000-0005-0000-0000-0000AE030000}"/>
    <cellStyle name="40% - Accent3 4 2 3 2" xfId="946" xr:uid="{00000000-0005-0000-0000-0000AF030000}"/>
    <cellStyle name="40% - Accent3 4 2 4" xfId="947" xr:uid="{00000000-0005-0000-0000-0000B0030000}"/>
    <cellStyle name="40% - Accent3 4 2 4 2" xfId="948" xr:uid="{00000000-0005-0000-0000-0000B1030000}"/>
    <cellStyle name="40% - Accent3 4 2 5" xfId="949" xr:uid="{00000000-0005-0000-0000-0000B2030000}"/>
    <cellStyle name="40% - Accent3 4 2 5 2" xfId="950" xr:uid="{00000000-0005-0000-0000-0000B3030000}"/>
    <cellStyle name="40% - Accent3 4 2 6" xfId="951" xr:uid="{00000000-0005-0000-0000-0000B4030000}"/>
    <cellStyle name="40% - Accent3 4 2 6 2" xfId="952" xr:uid="{00000000-0005-0000-0000-0000B5030000}"/>
    <cellStyle name="40% - Accent3 4 2 7" xfId="953" xr:uid="{00000000-0005-0000-0000-0000B6030000}"/>
    <cellStyle name="40% - Accent3 4 2 8" xfId="954" xr:uid="{00000000-0005-0000-0000-0000B7030000}"/>
    <cellStyle name="40% - Accent3 4 2 9" xfId="955" xr:uid="{00000000-0005-0000-0000-0000B8030000}"/>
    <cellStyle name="40% - Accent3 4 3" xfId="956" xr:uid="{00000000-0005-0000-0000-0000B9030000}"/>
    <cellStyle name="40% - Accent3 4 3 2" xfId="957" xr:uid="{00000000-0005-0000-0000-0000BA030000}"/>
    <cellStyle name="40% - Accent3 4 4" xfId="958" xr:uid="{00000000-0005-0000-0000-0000BB030000}"/>
    <cellStyle name="40% - Accent3 4 4 2" xfId="959" xr:uid="{00000000-0005-0000-0000-0000BC030000}"/>
    <cellStyle name="40% - Accent3 4 5" xfId="960" xr:uid="{00000000-0005-0000-0000-0000BD030000}"/>
    <cellStyle name="40% - Accent3 4 5 2" xfId="961" xr:uid="{00000000-0005-0000-0000-0000BE030000}"/>
    <cellStyle name="40% - Accent3 4 6" xfId="962" xr:uid="{00000000-0005-0000-0000-0000BF030000}"/>
    <cellStyle name="40% - Accent3 4 6 2" xfId="963" xr:uid="{00000000-0005-0000-0000-0000C0030000}"/>
    <cellStyle name="40% - Accent3 4 7" xfId="964" xr:uid="{00000000-0005-0000-0000-0000C1030000}"/>
    <cellStyle name="40% - Accent3 4 7 2" xfId="965" xr:uid="{00000000-0005-0000-0000-0000C2030000}"/>
    <cellStyle name="40% - Accent3 4 8" xfId="966" xr:uid="{00000000-0005-0000-0000-0000C3030000}"/>
    <cellStyle name="40% - Accent3 4 8 2" xfId="967" xr:uid="{00000000-0005-0000-0000-0000C4030000}"/>
    <cellStyle name="40% - Accent3 4 9" xfId="968" xr:uid="{00000000-0005-0000-0000-0000C5030000}"/>
    <cellStyle name="40% - Accent3 5" xfId="969" xr:uid="{00000000-0005-0000-0000-0000C6030000}"/>
    <cellStyle name="40% - Accent3 6" xfId="970" xr:uid="{00000000-0005-0000-0000-0000C7030000}"/>
    <cellStyle name="40% - Accent3 6 2" xfId="971" xr:uid="{00000000-0005-0000-0000-0000C8030000}"/>
    <cellStyle name="40% - Accent3 6 2 2" xfId="972" xr:uid="{00000000-0005-0000-0000-0000C9030000}"/>
    <cellStyle name="40% - Accent3 6 3" xfId="973" xr:uid="{00000000-0005-0000-0000-0000CA030000}"/>
    <cellStyle name="40% - Accent3 6 3 2" xfId="974" xr:uid="{00000000-0005-0000-0000-0000CB030000}"/>
    <cellStyle name="40% - Accent3 6 4" xfId="975" xr:uid="{00000000-0005-0000-0000-0000CC030000}"/>
    <cellStyle name="40% - Accent3 6 4 2" xfId="976" xr:uid="{00000000-0005-0000-0000-0000CD030000}"/>
    <cellStyle name="40% - Accent3 6 5" xfId="977" xr:uid="{00000000-0005-0000-0000-0000CE030000}"/>
    <cellStyle name="40% - Accent3 6 5 2" xfId="978" xr:uid="{00000000-0005-0000-0000-0000CF030000}"/>
    <cellStyle name="40% - Accent3 6 6" xfId="979" xr:uid="{00000000-0005-0000-0000-0000D0030000}"/>
    <cellStyle name="40% - Accent3 6 6 2" xfId="980" xr:uid="{00000000-0005-0000-0000-0000D1030000}"/>
    <cellStyle name="40% - Accent3 6 7" xfId="981" xr:uid="{00000000-0005-0000-0000-0000D2030000}"/>
    <cellStyle name="40% - Accent3 6 8" xfId="982" xr:uid="{00000000-0005-0000-0000-0000D3030000}"/>
    <cellStyle name="40% - Accent3 6 9" xfId="983" xr:uid="{00000000-0005-0000-0000-0000D4030000}"/>
    <cellStyle name="40% - Accent3 7" xfId="984" xr:uid="{00000000-0005-0000-0000-0000D5030000}"/>
    <cellStyle name="40% - Accent3 7 2" xfId="985" xr:uid="{00000000-0005-0000-0000-0000D6030000}"/>
    <cellStyle name="40% - Accent3 8" xfId="986" xr:uid="{00000000-0005-0000-0000-0000D7030000}"/>
    <cellStyle name="40% - Accent3 8 2" xfId="987" xr:uid="{00000000-0005-0000-0000-0000D8030000}"/>
    <cellStyle name="40% - Accent3 9" xfId="988" xr:uid="{00000000-0005-0000-0000-0000D9030000}"/>
    <cellStyle name="40% - Accent3 9 2" xfId="989" xr:uid="{00000000-0005-0000-0000-0000DA030000}"/>
    <cellStyle name="40% - Accent4 10" xfId="990" xr:uid="{00000000-0005-0000-0000-0000DB030000}"/>
    <cellStyle name="40% - Accent4 10 2" xfId="991" xr:uid="{00000000-0005-0000-0000-0000DC030000}"/>
    <cellStyle name="40% - Accent4 11" xfId="992" xr:uid="{00000000-0005-0000-0000-0000DD030000}"/>
    <cellStyle name="40% - Accent4 11 2" xfId="993" xr:uid="{00000000-0005-0000-0000-0000DE030000}"/>
    <cellStyle name="40% - Accent4 12" xfId="994" xr:uid="{00000000-0005-0000-0000-0000DF030000}"/>
    <cellStyle name="40% - Accent4 12 2" xfId="995" xr:uid="{00000000-0005-0000-0000-0000E0030000}"/>
    <cellStyle name="40% - Accent4 13" xfId="996" xr:uid="{00000000-0005-0000-0000-0000E1030000}"/>
    <cellStyle name="40% - Accent4 2" xfId="997" xr:uid="{00000000-0005-0000-0000-0000E2030000}"/>
    <cellStyle name="40% - Accent4 2 2" xfId="998" xr:uid="{00000000-0005-0000-0000-0000E3030000}"/>
    <cellStyle name="40% - Accent4 2 3" xfId="999" xr:uid="{00000000-0005-0000-0000-0000E4030000}"/>
    <cellStyle name="40% - Accent4 3" xfId="1000" xr:uid="{00000000-0005-0000-0000-0000E5030000}"/>
    <cellStyle name="40% - Accent4 4" xfId="1001" xr:uid="{00000000-0005-0000-0000-0000E6030000}"/>
    <cellStyle name="40% - Accent4 4 10" xfId="1002" xr:uid="{00000000-0005-0000-0000-0000E7030000}"/>
    <cellStyle name="40% - Accent4 4 11" xfId="1003" xr:uid="{00000000-0005-0000-0000-0000E8030000}"/>
    <cellStyle name="40% - Accent4 4 2" xfId="1004" xr:uid="{00000000-0005-0000-0000-0000E9030000}"/>
    <cellStyle name="40% - Accent4 4 2 2" xfId="1005" xr:uid="{00000000-0005-0000-0000-0000EA030000}"/>
    <cellStyle name="40% - Accent4 4 2 2 2" xfId="1006" xr:uid="{00000000-0005-0000-0000-0000EB030000}"/>
    <cellStyle name="40% - Accent4 4 2 3" xfId="1007" xr:uid="{00000000-0005-0000-0000-0000EC030000}"/>
    <cellStyle name="40% - Accent4 4 2 3 2" xfId="1008" xr:uid="{00000000-0005-0000-0000-0000ED030000}"/>
    <cellStyle name="40% - Accent4 4 2 4" xfId="1009" xr:uid="{00000000-0005-0000-0000-0000EE030000}"/>
    <cellStyle name="40% - Accent4 4 2 4 2" xfId="1010" xr:uid="{00000000-0005-0000-0000-0000EF030000}"/>
    <cellStyle name="40% - Accent4 4 2 5" xfId="1011" xr:uid="{00000000-0005-0000-0000-0000F0030000}"/>
    <cellStyle name="40% - Accent4 4 2 5 2" xfId="1012" xr:uid="{00000000-0005-0000-0000-0000F1030000}"/>
    <cellStyle name="40% - Accent4 4 2 6" xfId="1013" xr:uid="{00000000-0005-0000-0000-0000F2030000}"/>
    <cellStyle name="40% - Accent4 4 2 6 2" xfId="1014" xr:uid="{00000000-0005-0000-0000-0000F3030000}"/>
    <cellStyle name="40% - Accent4 4 2 7" xfId="1015" xr:uid="{00000000-0005-0000-0000-0000F4030000}"/>
    <cellStyle name="40% - Accent4 4 2 8" xfId="1016" xr:uid="{00000000-0005-0000-0000-0000F5030000}"/>
    <cellStyle name="40% - Accent4 4 2 9" xfId="1017" xr:uid="{00000000-0005-0000-0000-0000F6030000}"/>
    <cellStyle name="40% - Accent4 4 3" xfId="1018" xr:uid="{00000000-0005-0000-0000-0000F7030000}"/>
    <cellStyle name="40% - Accent4 4 3 2" xfId="1019" xr:uid="{00000000-0005-0000-0000-0000F8030000}"/>
    <cellStyle name="40% - Accent4 4 4" xfId="1020" xr:uid="{00000000-0005-0000-0000-0000F9030000}"/>
    <cellStyle name="40% - Accent4 4 4 2" xfId="1021" xr:uid="{00000000-0005-0000-0000-0000FA030000}"/>
    <cellStyle name="40% - Accent4 4 5" xfId="1022" xr:uid="{00000000-0005-0000-0000-0000FB030000}"/>
    <cellStyle name="40% - Accent4 4 5 2" xfId="1023" xr:uid="{00000000-0005-0000-0000-0000FC030000}"/>
    <cellStyle name="40% - Accent4 4 6" xfId="1024" xr:uid="{00000000-0005-0000-0000-0000FD030000}"/>
    <cellStyle name="40% - Accent4 4 6 2" xfId="1025" xr:uid="{00000000-0005-0000-0000-0000FE030000}"/>
    <cellStyle name="40% - Accent4 4 7" xfId="1026" xr:uid="{00000000-0005-0000-0000-0000FF030000}"/>
    <cellStyle name="40% - Accent4 4 7 2" xfId="1027" xr:uid="{00000000-0005-0000-0000-000000040000}"/>
    <cellStyle name="40% - Accent4 4 8" xfId="1028" xr:uid="{00000000-0005-0000-0000-000001040000}"/>
    <cellStyle name="40% - Accent4 4 8 2" xfId="1029" xr:uid="{00000000-0005-0000-0000-000002040000}"/>
    <cellStyle name="40% - Accent4 4 9" xfId="1030" xr:uid="{00000000-0005-0000-0000-000003040000}"/>
    <cellStyle name="40% - Accent4 5" xfId="1031" xr:uid="{00000000-0005-0000-0000-000004040000}"/>
    <cellStyle name="40% - Accent4 6" xfId="1032" xr:uid="{00000000-0005-0000-0000-000005040000}"/>
    <cellStyle name="40% - Accent4 6 2" xfId="1033" xr:uid="{00000000-0005-0000-0000-000006040000}"/>
    <cellStyle name="40% - Accent4 6 2 2" xfId="1034" xr:uid="{00000000-0005-0000-0000-000007040000}"/>
    <cellStyle name="40% - Accent4 6 3" xfId="1035" xr:uid="{00000000-0005-0000-0000-000008040000}"/>
    <cellStyle name="40% - Accent4 6 3 2" xfId="1036" xr:uid="{00000000-0005-0000-0000-000009040000}"/>
    <cellStyle name="40% - Accent4 6 4" xfId="1037" xr:uid="{00000000-0005-0000-0000-00000A040000}"/>
    <cellStyle name="40% - Accent4 6 4 2" xfId="1038" xr:uid="{00000000-0005-0000-0000-00000B040000}"/>
    <cellStyle name="40% - Accent4 6 5" xfId="1039" xr:uid="{00000000-0005-0000-0000-00000C040000}"/>
    <cellStyle name="40% - Accent4 6 5 2" xfId="1040" xr:uid="{00000000-0005-0000-0000-00000D040000}"/>
    <cellStyle name="40% - Accent4 6 6" xfId="1041" xr:uid="{00000000-0005-0000-0000-00000E040000}"/>
    <cellStyle name="40% - Accent4 6 6 2" xfId="1042" xr:uid="{00000000-0005-0000-0000-00000F040000}"/>
    <cellStyle name="40% - Accent4 6 7" xfId="1043" xr:uid="{00000000-0005-0000-0000-000010040000}"/>
    <cellStyle name="40% - Accent4 6 8" xfId="1044" xr:uid="{00000000-0005-0000-0000-000011040000}"/>
    <cellStyle name="40% - Accent4 6 9" xfId="1045" xr:uid="{00000000-0005-0000-0000-000012040000}"/>
    <cellStyle name="40% - Accent4 7" xfId="1046" xr:uid="{00000000-0005-0000-0000-000013040000}"/>
    <cellStyle name="40% - Accent4 7 2" xfId="1047" xr:uid="{00000000-0005-0000-0000-000014040000}"/>
    <cellStyle name="40% - Accent4 8" xfId="1048" xr:uid="{00000000-0005-0000-0000-000015040000}"/>
    <cellStyle name="40% - Accent4 8 2" xfId="1049" xr:uid="{00000000-0005-0000-0000-000016040000}"/>
    <cellStyle name="40% - Accent4 9" xfId="1050" xr:uid="{00000000-0005-0000-0000-000017040000}"/>
    <cellStyle name="40% - Accent4 9 2" xfId="1051" xr:uid="{00000000-0005-0000-0000-000018040000}"/>
    <cellStyle name="40% - Accent5 10" xfId="1052" xr:uid="{00000000-0005-0000-0000-000019040000}"/>
    <cellStyle name="40% - Accent5 10 2" xfId="1053" xr:uid="{00000000-0005-0000-0000-00001A040000}"/>
    <cellStyle name="40% - Accent5 11" xfId="1054" xr:uid="{00000000-0005-0000-0000-00001B040000}"/>
    <cellStyle name="40% - Accent5 11 2" xfId="1055" xr:uid="{00000000-0005-0000-0000-00001C040000}"/>
    <cellStyle name="40% - Accent5 12" xfId="1056" xr:uid="{00000000-0005-0000-0000-00001D040000}"/>
    <cellStyle name="40% - Accent5 12 2" xfId="1057" xr:uid="{00000000-0005-0000-0000-00001E040000}"/>
    <cellStyle name="40% - Accent5 13" xfId="1058" xr:uid="{00000000-0005-0000-0000-00001F040000}"/>
    <cellStyle name="40% - Accent5 2" xfId="1059" xr:uid="{00000000-0005-0000-0000-000020040000}"/>
    <cellStyle name="40% - Accent5 2 2" xfId="1060" xr:uid="{00000000-0005-0000-0000-000021040000}"/>
    <cellStyle name="40% - Accent5 2 3" xfId="1061" xr:uid="{00000000-0005-0000-0000-000022040000}"/>
    <cellStyle name="40% - Accent5 3" xfId="1062" xr:uid="{00000000-0005-0000-0000-000023040000}"/>
    <cellStyle name="40% - Accent5 4" xfId="1063" xr:uid="{00000000-0005-0000-0000-000024040000}"/>
    <cellStyle name="40% - Accent5 4 10" xfId="1064" xr:uid="{00000000-0005-0000-0000-000025040000}"/>
    <cellStyle name="40% - Accent5 4 11" xfId="1065" xr:uid="{00000000-0005-0000-0000-000026040000}"/>
    <cellStyle name="40% - Accent5 4 2" xfId="1066" xr:uid="{00000000-0005-0000-0000-000027040000}"/>
    <cellStyle name="40% - Accent5 4 2 2" xfId="1067" xr:uid="{00000000-0005-0000-0000-000028040000}"/>
    <cellStyle name="40% - Accent5 4 2 2 2" xfId="1068" xr:uid="{00000000-0005-0000-0000-000029040000}"/>
    <cellStyle name="40% - Accent5 4 2 3" xfId="1069" xr:uid="{00000000-0005-0000-0000-00002A040000}"/>
    <cellStyle name="40% - Accent5 4 2 3 2" xfId="1070" xr:uid="{00000000-0005-0000-0000-00002B040000}"/>
    <cellStyle name="40% - Accent5 4 2 4" xfId="1071" xr:uid="{00000000-0005-0000-0000-00002C040000}"/>
    <cellStyle name="40% - Accent5 4 2 4 2" xfId="1072" xr:uid="{00000000-0005-0000-0000-00002D040000}"/>
    <cellStyle name="40% - Accent5 4 2 5" xfId="1073" xr:uid="{00000000-0005-0000-0000-00002E040000}"/>
    <cellStyle name="40% - Accent5 4 2 5 2" xfId="1074" xr:uid="{00000000-0005-0000-0000-00002F040000}"/>
    <cellStyle name="40% - Accent5 4 2 6" xfId="1075" xr:uid="{00000000-0005-0000-0000-000030040000}"/>
    <cellStyle name="40% - Accent5 4 2 6 2" xfId="1076" xr:uid="{00000000-0005-0000-0000-000031040000}"/>
    <cellStyle name="40% - Accent5 4 2 7" xfId="1077" xr:uid="{00000000-0005-0000-0000-000032040000}"/>
    <cellStyle name="40% - Accent5 4 2 8" xfId="1078" xr:uid="{00000000-0005-0000-0000-000033040000}"/>
    <cellStyle name="40% - Accent5 4 2 9" xfId="1079" xr:uid="{00000000-0005-0000-0000-000034040000}"/>
    <cellStyle name="40% - Accent5 4 3" xfId="1080" xr:uid="{00000000-0005-0000-0000-000035040000}"/>
    <cellStyle name="40% - Accent5 4 3 2" xfId="1081" xr:uid="{00000000-0005-0000-0000-000036040000}"/>
    <cellStyle name="40% - Accent5 4 4" xfId="1082" xr:uid="{00000000-0005-0000-0000-000037040000}"/>
    <cellStyle name="40% - Accent5 4 4 2" xfId="1083" xr:uid="{00000000-0005-0000-0000-000038040000}"/>
    <cellStyle name="40% - Accent5 4 5" xfId="1084" xr:uid="{00000000-0005-0000-0000-000039040000}"/>
    <cellStyle name="40% - Accent5 4 5 2" xfId="1085" xr:uid="{00000000-0005-0000-0000-00003A040000}"/>
    <cellStyle name="40% - Accent5 4 6" xfId="1086" xr:uid="{00000000-0005-0000-0000-00003B040000}"/>
    <cellStyle name="40% - Accent5 4 6 2" xfId="1087" xr:uid="{00000000-0005-0000-0000-00003C040000}"/>
    <cellStyle name="40% - Accent5 4 7" xfId="1088" xr:uid="{00000000-0005-0000-0000-00003D040000}"/>
    <cellStyle name="40% - Accent5 4 7 2" xfId="1089" xr:uid="{00000000-0005-0000-0000-00003E040000}"/>
    <cellStyle name="40% - Accent5 4 8" xfId="1090" xr:uid="{00000000-0005-0000-0000-00003F040000}"/>
    <cellStyle name="40% - Accent5 4 8 2" xfId="1091" xr:uid="{00000000-0005-0000-0000-000040040000}"/>
    <cellStyle name="40% - Accent5 4 9" xfId="1092" xr:uid="{00000000-0005-0000-0000-000041040000}"/>
    <cellStyle name="40% - Accent5 5" xfId="1093" xr:uid="{00000000-0005-0000-0000-000042040000}"/>
    <cellStyle name="40% - Accent5 6" xfId="1094" xr:uid="{00000000-0005-0000-0000-000043040000}"/>
    <cellStyle name="40% - Accent5 6 2" xfId="1095" xr:uid="{00000000-0005-0000-0000-000044040000}"/>
    <cellStyle name="40% - Accent5 6 2 2" xfId="1096" xr:uid="{00000000-0005-0000-0000-000045040000}"/>
    <cellStyle name="40% - Accent5 6 3" xfId="1097" xr:uid="{00000000-0005-0000-0000-000046040000}"/>
    <cellStyle name="40% - Accent5 6 3 2" xfId="1098" xr:uid="{00000000-0005-0000-0000-000047040000}"/>
    <cellStyle name="40% - Accent5 6 4" xfId="1099" xr:uid="{00000000-0005-0000-0000-000048040000}"/>
    <cellStyle name="40% - Accent5 6 4 2" xfId="1100" xr:uid="{00000000-0005-0000-0000-000049040000}"/>
    <cellStyle name="40% - Accent5 6 5" xfId="1101" xr:uid="{00000000-0005-0000-0000-00004A040000}"/>
    <cellStyle name="40% - Accent5 6 5 2" xfId="1102" xr:uid="{00000000-0005-0000-0000-00004B040000}"/>
    <cellStyle name="40% - Accent5 6 6" xfId="1103" xr:uid="{00000000-0005-0000-0000-00004C040000}"/>
    <cellStyle name="40% - Accent5 6 6 2" xfId="1104" xr:uid="{00000000-0005-0000-0000-00004D040000}"/>
    <cellStyle name="40% - Accent5 6 7" xfId="1105" xr:uid="{00000000-0005-0000-0000-00004E040000}"/>
    <cellStyle name="40% - Accent5 6 8" xfId="1106" xr:uid="{00000000-0005-0000-0000-00004F040000}"/>
    <cellStyle name="40% - Accent5 6 9" xfId="1107" xr:uid="{00000000-0005-0000-0000-000050040000}"/>
    <cellStyle name="40% - Accent5 7" xfId="1108" xr:uid="{00000000-0005-0000-0000-000051040000}"/>
    <cellStyle name="40% - Accent5 7 2" xfId="1109" xr:uid="{00000000-0005-0000-0000-000052040000}"/>
    <cellStyle name="40% - Accent5 8" xfId="1110" xr:uid="{00000000-0005-0000-0000-000053040000}"/>
    <cellStyle name="40% - Accent5 8 2" xfId="1111" xr:uid="{00000000-0005-0000-0000-000054040000}"/>
    <cellStyle name="40% - Accent5 9" xfId="1112" xr:uid="{00000000-0005-0000-0000-000055040000}"/>
    <cellStyle name="40% - Accent5 9 2" xfId="1113" xr:uid="{00000000-0005-0000-0000-000056040000}"/>
    <cellStyle name="40% - Accent6 10" xfId="1114" xr:uid="{00000000-0005-0000-0000-000057040000}"/>
    <cellStyle name="40% - Accent6 10 2" xfId="1115" xr:uid="{00000000-0005-0000-0000-000058040000}"/>
    <cellStyle name="40% - Accent6 11" xfId="1116" xr:uid="{00000000-0005-0000-0000-000059040000}"/>
    <cellStyle name="40% - Accent6 11 2" xfId="1117" xr:uid="{00000000-0005-0000-0000-00005A040000}"/>
    <cellStyle name="40% - Accent6 12" xfId="1118" xr:uid="{00000000-0005-0000-0000-00005B040000}"/>
    <cellStyle name="40% - Accent6 12 2" xfId="1119" xr:uid="{00000000-0005-0000-0000-00005C040000}"/>
    <cellStyle name="40% - Accent6 13" xfId="1120" xr:uid="{00000000-0005-0000-0000-00005D040000}"/>
    <cellStyle name="40% - Accent6 2" xfId="1121" xr:uid="{00000000-0005-0000-0000-00005E040000}"/>
    <cellStyle name="40% - Accent6 2 2" xfId="1122" xr:uid="{00000000-0005-0000-0000-00005F040000}"/>
    <cellStyle name="40% - Accent6 2 3" xfId="1123" xr:uid="{00000000-0005-0000-0000-000060040000}"/>
    <cellStyle name="40% - Accent6 3" xfId="1124" xr:uid="{00000000-0005-0000-0000-000061040000}"/>
    <cellStyle name="40% - Accent6 4" xfId="1125" xr:uid="{00000000-0005-0000-0000-000062040000}"/>
    <cellStyle name="40% - Accent6 4 10" xfId="1126" xr:uid="{00000000-0005-0000-0000-000063040000}"/>
    <cellStyle name="40% - Accent6 4 11" xfId="1127" xr:uid="{00000000-0005-0000-0000-000064040000}"/>
    <cellStyle name="40% - Accent6 4 2" xfId="1128" xr:uid="{00000000-0005-0000-0000-000065040000}"/>
    <cellStyle name="40% - Accent6 4 2 2" xfId="1129" xr:uid="{00000000-0005-0000-0000-000066040000}"/>
    <cellStyle name="40% - Accent6 4 2 2 2" xfId="1130" xr:uid="{00000000-0005-0000-0000-000067040000}"/>
    <cellStyle name="40% - Accent6 4 2 3" xfId="1131" xr:uid="{00000000-0005-0000-0000-000068040000}"/>
    <cellStyle name="40% - Accent6 4 2 3 2" xfId="1132" xr:uid="{00000000-0005-0000-0000-000069040000}"/>
    <cellStyle name="40% - Accent6 4 2 4" xfId="1133" xr:uid="{00000000-0005-0000-0000-00006A040000}"/>
    <cellStyle name="40% - Accent6 4 2 4 2" xfId="1134" xr:uid="{00000000-0005-0000-0000-00006B040000}"/>
    <cellStyle name="40% - Accent6 4 2 5" xfId="1135" xr:uid="{00000000-0005-0000-0000-00006C040000}"/>
    <cellStyle name="40% - Accent6 4 2 5 2" xfId="1136" xr:uid="{00000000-0005-0000-0000-00006D040000}"/>
    <cellStyle name="40% - Accent6 4 2 6" xfId="1137" xr:uid="{00000000-0005-0000-0000-00006E040000}"/>
    <cellStyle name="40% - Accent6 4 2 6 2" xfId="1138" xr:uid="{00000000-0005-0000-0000-00006F040000}"/>
    <cellStyle name="40% - Accent6 4 2 7" xfId="1139" xr:uid="{00000000-0005-0000-0000-000070040000}"/>
    <cellStyle name="40% - Accent6 4 2 8" xfId="1140" xr:uid="{00000000-0005-0000-0000-000071040000}"/>
    <cellStyle name="40% - Accent6 4 2 9" xfId="1141" xr:uid="{00000000-0005-0000-0000-000072040000}"/>
    <cellStyle name="40% - Accent6 4 3" xfId="1142" xr:uid="{00000000-0005-0000-0000-000073040000}"/>
    <cellStyle name="40% - Accent6 4 3 2" xfId="1143" xr:uid="{00000000-0005-0000-0000-000074040000}"/>
    <cellStyle name="40% - Accent6 4 4" xfId="1144" xr:uid="{00000000-0005-0000-0000-000075040000}"/>
    <cellStyle name="40% - Accent6 4 4 2" xfId="1145" xr:uid="{00000000-0005-0000-0000-000076040000}"/>
    <cellStyle name="40% - Accent6 4 5" xfId="1146" xr:uid="{00000000-0005-0000-0000-000077040000}"/>
    <cellStyle name="40% - Accent6 4 5 2" xfId="1147" xr:uid="{00000000-0005-0000-0000-000078040000}"/>
    <cellStyle name="40% - Accent6 4 6" xfId="1148" xr:uid="{00000000-0005-0000-0000-000079040000}"/>
    <cellStyle name="40% - Accent6 4 6 2" xfId="1149" xr:uid="{00000000-0005-0000-0000-00007A040000}"/>
    <cellStyle name="40% - Accent6 4 7" xfId="1150" xr:uid="{00000000-0005-0000-0000-00007B040000}"/>
    <cellStyle name="40% - Accent6 4 7 2" xfId="1151" xr:uid="{00000000-0005-0000-0000-00007C040000}"/>
    <cellStyle name="40% - Accent6 4 8" xfId="1152" xr:uid="{00000000-0005-0000-0000-00007D040000}"/>
    <cellStyle name="40% - Accent6 4 8 2" xfId="1153" xr:uid="{00000000-0005-0000-0000-00007E040000}"/>
    <cellStyle name="40% - Accent6 4 9" xfId="1154" xr:uid="{00000000-0005-0000-0000-00007F040000}"/>
    <cellStyle name="40% - Accent6 5" xfId="1155" xr:uid="{00000000-0005-0000-0000-000080040000}"/>
    <cellStyle name="40% - Accent6 6" xfId="1156" xr:uid="{00000000-0005-0000-0000-000081040000}"/>
    <cellStyle name="40% - Accent6 6 2" xfId="1157" xr:uid="{00000000-0005-0000-0000-000082040000}"/>
    <cellStyle name="40% - Accent6 6 2 2" xfId="1158" xr:uid="{00000000-0005-0000-0000-000083040000}"/>
    <cellStyle name="40% - Accent6 6 3" xfId="1159" xr:uid="{00000000-0005-0000-0000-000084040000}"/>
    <cellStyle name="40% - Accent6 6 3 2" xfId="1160" xr:uid="{00000000-0005-0000-0000-000085040000}"/>
    <cellStyle name="40% - Accent6 6 4" xfId="1161" xr:uid="{00000000-0005-0000-0000-000086040000}"/>
    <cellStyle name="40% - Accent6 6 4 2" xfId="1162" xr:uid="{00000000-0005-0000-0000-000087040000}"/>
    <cellStyle name="40% - Accent6 6 5" xfId="1163" xr:uid="{00000000-0005-0000-0000-000088040000}"/>
    <cellStyle name="40% - Accent6 6 5 2" xfId="1164" xr:uid="{00000000-0005-0000-0000-000089040000}"/>
    <cellStyle name="40% - Accent6 6 6" xfId="1165" xr:uid="{00000000-0005-0000-0000-00008A040000}"/>
    <cellStyle name="40% - Accent6 6 6 2" xfId="1166" xr:uid="{00000000-0005-0000-0000-00008B040000}"/>
    <cellStyle name="40% - Accent6 6 7" xfId="1167" xr:uid="{00000000-0005-0000-0000-00008C040000}"/>
    <cellStyle name="40% - Accent6 6 8" xfId="1168" xr:uid="{00000000-0005-0000-0000-00008D040000}"/>
    <cellStyle name="40% - Accent6 6 9" xfId="1169" xr:uid="{00000000-0005-0000-0000-00008E040000}"/>
    <cellStyle name="40% - Accent6 7" xfId="1170" xr:uid="{00000000-0005-0000-0000-00008F040000}"/>
    <cellStyle name="40% - Accent6 7 2" xfId="1171" xr:uid="{00000000-0005-0000-0000-000090040000}"/>
    <cellStyle name="40% - Accent6 8" xfId="1172" xr:uid="{00000000-0005-0000-0000-000091040000}"/>
    <cellStyle name="40% - Accent6 8 2" xfId="1173" xr:uid="{00000000-0005-0000-0000-000092040000}"/>
    <cellStyle name="40% - Accent6 9" xfId="1174" xr:uid="{00000000-0005-0000-0000-000093040000}"/>
    <cellStyle name="40% - Accent6 9 2" xfId="1175" xr:uid="{00000000-0005-0000-0000-000094040000}"/>
    <cellStyle name="60% - Accent1 2" xfId="1176" xr:uid="{00000000-0005-0000-0000-000095040000}"/>
    <cellStyle name="60% - Accent1 2 2" xfId="1177" xr:uid="{00000000-0005-0000-0000-000096040000}"/>
    <cellStyle name="60% - Accent1 2 3" xfId="1178" xr:uid="{00000000-0005-0000-0000-000097040000}"/>
    <cellStyle name="60% - Accent1 3" xfId="1179" xr:uid="{00000000-0005-0000-0000-000098040000}"/>
    <cellStyle name="60% - Accent1 4" xfId="1180" xr:uid="{00000000-0005-0000-0000-000099040000}"/>
    <cellStyle name="60% - Accent1 5" xfId="1181" xr:uid="{00000000-0005-0000-0000-00009A040000}"/>
    <cellStyle name="60% - Accent2 2" xfId="1182" xr:uid="{00000000-0005-0000-0000-00009B040000}"/>
    <cellStyle name="60% - Accent2 2 2" xfId="1183" xr:uid="{00000000-0005-0000-0000-00009C040000}"/>
    <cellStyle name="60% - Accent2 2 3" xfId="1184" xr:uid="{00000000-0005-0000-0000-00009D040000}"/>
    <cellStyle name="60% - Accent2 3" xfId="1185" xr:uid="{00000000-0005-0000-0000-00009E040000}"/>
    <cellStyle name="60% - Accent2 4" xfId="1186" xr:uid="{00000000-0005-0000-0000-00009F040000}"/>
    <cellStyle name="60% - Accent2 5" xfId="1187" xr:uid="{00000000-0005-0000-0000-0000A0040000}"/>
    <cellStyle name="60% - Accent3 2" xfId="1188" xr:uid="{00000000-0005-0000-0000-0000A1040000}"/>
    <cellStyle name="60% - Accent3 2 2" xfId="1189" xr:uid="{00000000-0005-0000-0000-0000A2040000}"/>
    <cellStyle name="60% - Accent3 2 3" xfId="1190" xr:uid="{00000000-0005-0000-0000-0000A3040000}"/>
    <cellStyle name="60% - Accent3 3" xfId="1191" xr:uid="{00000000-0005-0000-0000-0000A4040000}"/>
    <cellStyle name="60% - Accent3 4" xfId="1192" xr:uid="{00000000-0005-0000-0000-0000A5040000}"/>
    <cellStyle name="60% - Accent3 5" xfId="1193" xr:uid="{00000000-0005-0000-0000-0000A6040000}"/>
    <cellStyle name="60% - Accent4 2" xfId="1194" xr:uid="{00000000-0005-0000-0000-0000A7040000}"/>
    <cellStyle name="60% - Accent4 2 2" xfId="1195" xr:uid="{00000000-0005-0000-0000-0000A8040000}"/>
    <cellStyle name="60% - Accent4 2 3" xfId="1196" xr:uid="{00000000-0005-0000-0000-0000A9040000}"/>
    <cellStyle name="60% - Accent4 3" xfId="1197" xr:uid="{00000000-0005-0000-0000-0000AA040000}"/>
    <cellStyle name="60% - Accent4 4" xfId="1198" xr:uid="{00000000-0005-0000-0000-0000AB040000}"/>
    <cellStyle name="60% - Accent4 5" xfId="1199" xr:uid="{00000000-0005-0000-0000-0000AC040000}"/>
    <cellStyle name="60% - Accent5 2" xfId="1200" xr:uid="{00000000-0005-0000-0000-0000AD040000}"/>
    <cellStyle name="60% - Accent5 2 2" xfId="1201" xr:uid="{00000000-0005-0000-0000-0000AE040000}"/>
    <cellStyle name="60% - Accent5 2 3" xfId="1202" xr:uid="{00000000-0005-0000-0000-0000AF040000}"/>
    <cellStyle name="60% - Accent5 3" xfId="1203" xr:uid="{00000000-0005-0000-0000-0000B0040000}"/>
    <cellStyle name="60% - Accent5 4" xfId="1204" xr:uid="{00000000-0005-0000-0000-0000B1040000}"/>
    <cellStyle name="60% - Accent5 5" xfId="1205" xr:uid="{00000000-0005-0000-0000-0000B2040000}"/>
    <cellStyle name="60% - Accent6 2" xfId="1206" xr:uid="{00000000-0005-0000-0000-0000B3040000}"/>
    <cellStyle name="60% - Accent6 2 2" xfId="1207" xr:uid="{00000000-0005-0000-0000-0000B4040000}"/>
    <cellStyle name="60% - Accent6 2 3" xfId="1208" xr:uid="{00000000-0005-0000-0000-0000B5040000}"/>
    <cellStyle name="60% - Accent6 3" xfId="1209" xr:uid="{00000000-0005-0000-0000-0000B6040000}"/>
    <cellStyle name="60% - Accent6 4" xfId="1210" xr:uid="{00000000-0005-0000-0000-0000B7040000}"/>
    <cellStyle name="60% - Accent6 5" xfId="1211" xr:uid="{00000000-0005-0000-0000-0000B8040000}"/>
    <cellStyle name="Accent1 2" xfId="1212" xr:uid="{00000000-0005-0000-0000-0000B9040000}"/>
    <cellStyle name="Accent1 2 2" xfId="1213" xr:uid="{00000000-0005-0000-0000-0000BA040000}"/>
    <cellStyle name="Accent1 2 3" xfId="1214" xr:uid="{00000000-0005-0000-0000-0000BB040000}"/>
    <cellStyle name="Accent1 3" xfId="1215" xr:uid="{00000000-0005-0000-0000-0000BC040000}"/>
    <cellStyle name="Accent1 4" xfId="1216" xr:uid="{00000000-0005-0000-0000-0000BD040000}"/>
    <cellStyle name="Accent1 5" xfId="1217" xr:uid="{00000000-0005-0000-0000-0000BE040000}"/>
    <cellStyle name="Accent2 2" xfId="1218" xr:uid="{00000000-0005-0000-0000-0000BF040000}"/>
    <cellStyle name="Accent2 2 2" xfId="1219" xr:uid="{00000000-0005-0000-0000-0000C0040000}"/>
    <cellStyle name="Accent2 2 3" xfId="1220" xr:uid="{00000000-0005-0000-0000-0000C1040000}"/>
    <cellStyle name="Accent2 3" xfId="1221" xr:uid="{00000000-0005-0000-0000-0000C2040000}"/>
    <cellStyle name="Accent2 4" xfId="1222" xr:uid="{00000000-0005-0000-0000-0000C3040000}"/>
    <cellStyle name="Accent2 5" xfId="1223" xr:uid="{00000000-0005-0000-0000-0000C4040000}"/>
    <cellStyle name="Accent3 2" xfId="1224" xr:uid="{00000000-0005-0000-0000-0000C5040000}"/>
    <cellStyle name="Accent3 2 2" xfId="1225" xr:uid="{00000000-0005-0000-0000-0000C6040000}"/>
    <cellStyle name="Accent3 2 3" xfId="1226" xr:uid="{00000000-0005-0000-0000-0000C7040000}"/>
    <cellStyle name="Accent3 3" xfId="1227" xr:uid="{00000000-0005-0000-0000-0000C8040000}"/>
    <cellStyle name="Accent3 4" xfId="1228" xr:uid="{00000000-0005-0000-0000-0000C9040000}"/>
    <cellStyle name="Accent3 5" xfId="1229" xr:uid="{00000000-0005-0000-0000-0000CA040000}"/>
    <cellStyle name="Accent4 2" xfId="1230" xr:uid="{00000000-0005-0000-0000-0000CB040000}"/>
    <cellStyle name="Accent4 2 2" xfId="1231" xr:uid="{00000000-0005-0000-0000-0000CC040000}"/>
    <cellStyle name="Accent4 2 3" xfId="1232" xr:uid="{00000000-0005-0000-0000-0000CD040000}"/>
    <cellStyle name="Accent4 3" xfId="1233" xr:uid="{00000000-0005-0000-0000-0000CE040000}"/>
    <cellStyle name="Accent4 4" xfId="1234" xr:uid="{00000000-0005-0000-0000-0000CF040000}"/>
    <cellStyle name="Accent4 5" xfId="1235" xr:uid="{00000000-0005-0000-0000-0000D0040000}"/>
    <cellStyle name="Accent5 2" xfId="1236" xr:uid="{00000000-0005-0000-0000-0000D1040000}"/>
    <cellStyle name="Accent5 2 2" xfId="1237" xr:uid="{00000000-0005-0000-0000-0000D2040000}"/>
    <cellStyle name="Accent5 2 3" xfId="1238" xr:uid="{00000000-0005-0000-0000-0000D3040000}"/>
    <cellStyle name="Accent5 3" xfId="1239" xr:uid="{00000000-0005-0000-0000-0000D4040000}"/>
    <cellStyle name="Accent5 4" xfId="1240" xr:uid="{00000000-0005-0000-0000-0000D5040000}"/>
    <cellStyle name="Accent5 5" xfId="1241" xr:uid="{00000000-0005-0000-0000-0000D6040000}"/>
    <cellStyle name="Accent6 2" xfId="1242" xr:uid="{00000000-0005-0000-0000-0000D7040000}"/>
    <cellStyle name="Accent6 2 2" xfId="1243" xr:uid="{00000000-0005-0000-0000-0000D8040000}"/>
    <cellStyle name="Accent6 2 3" xfId="1244" xr:uid="{00000000-0005-0000-0000-0000D9040000}"/>
    <cellStyle name="Accent6 3" xfId="1245" xr:uid="{00000000-0005-0000-0000-0000DA040000}"/>
    <cellStyle name="Accent6 4" xfId="1246" xr:uid="{00000000-0005-0000-0000-0000DB040000}"/>
    <cellStyle name="Accent6 5" xfId="1247" xr:uid="{00000000-0005-0000-0000-0000DC040000}"/>
    <cellStyle name="Actual Date" xfId="1248" xr:uid="{00000000-0005-0000-0000-0000DD040000}"/>
    <cellStyle name="Actual Date 2" xfId="1249" xr:uid="{00000000-0005-0000-0000-0000DE040000}"/>
    <cellStyle name="Adjustable" xfId="1250" xr:uid="{00000000-0005-0000-0000-0000DF040000}"/>
    <cellStyle name="adjusted" xfId="1251" xr:uid="{00000000-0005-0000-0000-0000E0040000}"/>
    <cellStyle name="AFE" xfId="1252" xr:uid="{00000000-0005-0000-0000-0000E1040000}"/>
    <cellStyle name="Bad 2" xfId="1253" xr:uid="{00000000-0005-0000-0000-0000E2040000}"/>
    <cellStyle name="Bad 2 2" xfId="1254" xr:uid="{00000000-0005-0000-0000-0000E3040000}"/>
    <cellStyle name="Bad 2 3" xfId="1255" xr:uid="{00000000-0005-0000-0000-0000E4040000}"/>
    <cellStyle name="Bad 3" xfId="1256" xr:uid="{00000000-0005-0000-0000-0000E5040000}"/>
    <cellStyle name="Bad 4" xfId="1257" xr:uid="{00000000-0005-0000-0000-0000E6040000}"/>
    <cellStyle name="Bad 5" xfId="1258" xr:uid="{00000000-0005-0000-0000-0000E7040000}"/>
    <cellStyle name="blank" xfId="1259" xr:uid="{00000000-0005-0000-0000-0000E8040000}"/>
    <cellStyle name="Body" xfId="1260" xr:uid="{00000000-0005-0000-0000-0000E9040000}"/>
    <cellStyle name="Bold/Border" xfId="1261" xr:uid="{00000000-0005-0000-0000-0000EA040000}"/>
    <cellStyle name="Bold7" xfId="1262" xr:uid="{00000000-0005-0000-0000-0000EB040000}"/>
    <cellStyle name="Bold7HLeft" xfId="1263" xr:uid="{00000000-0005-0000-0000-0000EC040000}"/>
    <cellStyle name="Bold7Hyperlink" xfId="1264" xr:uid="{00000000-0005-0000-0000-0000ED040000}"/>
    <cellStyle name="Bold7NumberHRight" xfId="1265" xr:uid="{00000000-0005-0000-0000-0000EE040000}"/>
    <cellStyle name="Bold7VBottomHLeftWrapped" xfId="1266" xr:uid="{00000000-0005-0000-0000-0000EF040000}"/>
    <cellStyle name="Bold7VTop" xfId="1267" xr:uid="{00000000-0005-0000-0000-0000F0040000}"/>
    <cellStyle name="Bold8DecimalHRight" xfId="1268" xr:uid="{00000000-0005-0000-0000-0000F1040000}"/>
    <cellStyle name="Bold8DecimalHRightShaded" xfId="1269" xr:uid="{00000000-0005-0000-0000-0000F2040000}"/>
    <cellStyle name="Bold8HLeft" xfId="1270" xr:uid="{00000000-0005-0000-0000-0000F3040000}"/>
    <cellStyle name="Bold8HLeftShaded" xfId="1271" xr:uid="{00000000-0005-0000-0000-0000F4040000}"/>
    <cellStyle name="Bold8HLeftWrapped" xfId="1272" xr:uid="{00000000-0005-0000-0000-0000F5040000}"/>
    <cellStyle name="Bold8NumberHRight" xfId="1273" xr:uid="{00000000-0005-0000-0000-0000F6040000}"/>
    <cellStyle name="Bold8NumberHRightShaded" xfId="1274" xr:uid="{00000000-0005-0000-0000-0000F7040000}"/>
    <cellStyle name="Bold8VBottom" xfId="1275" xr:uid="{00000000-0005-0000-0000-0000F8040000}"/>
    <cellStyle name="Bold8VBottomHLeftWrapped" xfId="1276" xr:uid="{00000000-0005-0000-0000-0000F9040000}"/>
    <cellStyle name="Bold8VBottomShaded" xfId="1277" xr:uid="{00000000-0005-0000-0000-0000FA040000}"/>
    <cellStyle name="Bold8VTopHLeftWrapped" xfId="1278" xr:uid="{00000000-0005-0000-0000-0000FB040000}"/>
    <cellStyle name="Bold8VTopHRightWrapped" xfId="1279" xr:uid="{00000000-0005-0000-0000-0000FC040000}"/>
    <cellStyle name="Bold8Wrapped" xfId="1280" xr:uid="{00000000-0005-0000-0000-0000FD040000}"/>
    <cellStyle name="BoldItalic8HLeft" xfId="1281" xr:uid="{00000000-0005-0000-0000-0000FE040000}"/>
    <cellStyle name="BoldItalic8Shaded" xfId="1282" xr:uid="{00000000-0005-0000-0000-0000FF040000}"/>
    <cellStyle name="Border" xfId="1283" xr:uid="{00000000-0005-0000-0000-000000050000}"/>
    <cellStyle name="Border Heavy" xfId="1284" xr:uid="{00000000-0005-0000-0000-000001050000}"/>
    <cellStyle name="Border Heavy 2" xfId="1285" xr:uid="{00000000-0005-0000-0000-000002050000}"/>
    <cellStyle name="Border Thin" xfId="1286" xr:uid="{00000000-0005-0000-0000-000003050000}"/>
    <cellStyle name="Border Thin 2" xfId="1287" xr:uid="{00000000-0005-0000-0000-000004050000}"/>
    <cellStyle name="Bullet" xfId="1288" xr:uid="{00000000-0005-0000-0000-000005050000}"/>
    <cellStyle name="Calc Currency (0)" xfId="1289" xr:uid="{00000000-0005-0000-0000-000006050000}"/>
    <cellStyle name="Calc Currency (0) 2" xfId="1290" xr:uid="{00000000-0005-0000-0000-000007050000}"/>
    <cellStyle name="Calc Currency (2)" xfId="1291" xr:uid="{00000000-0005-0000-0000-000008050000}"/>
    <cellStyle name="Calc Percent (0)" xfId="1292" xr:uid="{00000000-0005-0000-0000-000009050000}"/>
    <cellStyle name="Calc Percent (1)" xfId="1293" xr:uid="{00000000-0005-0000-0000-00000A050000}"/>
    <cellStyle name="Calc Percent (2)" xfId="1294" xr:uid="{00000000-0005-0000-0000-00000B050000}"/>
    <cellStyle name="Calc Units (0)" xfId="1295" xr:uid="{00000000-0005-0000-0000-00000C050000}"/>
    <cellStyle name="Calc Units (1)" xfId="1296" xr:uid="{00000000-0005-0000-0000-00000D050000}"/>
    <cellStyle name="Calc Units (2)" xfId="1297" xr:uid="{00000000-0005-0000-0000-00000E050000}"/>
    <cellStyle name="Calculation 2" xfId="1298" xr:uid="{00000000-0005-0000-0000-00000F050000}"/>
    <cellStyle name="Calculation 2 2" xfId="1299" xr:uid="{00000000-0005-0000-0000-000010050000}"/>
    <cellStyle name="Calculation 2 3" xfId="1300" xr:uid="{00000000-0005-0000-0000-000011050000}"/>
    <cellStyle name="Calculation 3" xfId="1301" xr:uid="{00000000-0005-0000-0000-000012050000}"/>
    <cellStyle name="Calculation 4" xfId="1302" xr:uid="{00000000-0005-0000-0000-000013050000}"/>
    <cellStyle name="Calculation 5" xfId="1303" xr:uid="{00000000-0005-0000-0000-000014050000}"/>
    <cellStyle name="Cancel" xfId="1304" xr:uid="{00000000-0005-0000-0000-000015050000}"/>
    <cellStyle name="Check Cell 2" xfId="1305" xr:uid="{00000000-0005-0000-0000-000016050000}"/>
    <cellStyle name="Check Cell 2 2" xfId="1306" xr:uid="{00000000-0005-0000-0000-000017050000}"/>
    <cellStyle name="Check Cell 2 3" xfId="1307" xr:uid="{00000000-0005-0000-0000-000018050000}"/>
    <cellStyle name="Check Cell 3" xfId="1308" xr:uid="{00000000-0005-0000-0000-000019050000}"/>
    <cellStyle name="Check Cell 4" xfId="1309" xr:uid="{00000000-0005-0000-0000-00001A050000}"/>
    <cellStyle name="Check Cell 5" xfId="1310" xr:uid="{00000000-0005-0000-0000-00001B050000}"/>
    <cellStyle name="Column.Head" xfId="1311" xr:uid="{00000000-0005-0000-0000-00001C050000}"/>
    <cellStyle name="Comma" xfId="3147" builtinId="3"/>
    <cellStyle name="Comma [0] 2" xfId="1312" xr:uid="{00000000-0005-0000-0000-00001D050000}"/>
    <cellStyle name="Comma [0] 2 2" xfId="1313" xr:uid="{00000000-0005-0000-0000-00001E050000}"/>
    <cellStyle name="Comma [0] 2 2 2" xfId="1314" xr:uid="{00000000-0005-0000-0000-00001F050000}"/>
    <cellStyle name="Comma [0] 2 3" xfId="1315" xr:uid="{00000000-0005-0000-0000-000020050000}"/>
    <cellStyle name="Comma [0] 2 4" xfId="1316" xr:uid="{00000000-0005-0000-0000-000021050000}"/>
    <cellStyle name="Comma [0] 3" xfId="1317" xr:uid="{00000000-0005-0000-0000-000022050000}"/>
    <cellStyle name="Comma [0] 3 2" xfId="1318" xr:uid="{00000000-0005-0000-0000-000023050000}"/>
    <cellStyle name="Comma [0] 4" xfId="1319" xr:uid="{00000000-0005-0000-0000-000024050000}"/>
    <cellStyle name="Comma [0] 5" xfId="1320" xr:uid="{00000000-0005-0000-0000-000025050000}"/>
    <cellStyle name="Comma [00]" xfId="1321" xr:uid="{00000000-0005-0000-0000-000026050000}"/>
    <cellStyle name="Comma [1]" xfId="1322" xr:uid="{00000000-0005-0000-0000-000027050000}"/>
    <cellStyle name="Comma [2]" xfId="1323" xr:uid="{00000000-0005-0000-0000-000028050000}"/>
    <cellStyle name="Comma [2] 2" xfId="1324" xr:uid="{00000000-0005-0000-0000-000029050000}"/>
    <cellStyle name="Comma [3]" xfId="1325" xr:uid="{00000000-0005-0000-0000-00002A050000}"/>
    <cellStyle name="Comma 0 [0]" xfId="1326" xr:uid="{00000000-0005-0000-0000-00002B050000}"/>
    <cellStyle name="Comma 0 [0] 2" xfId="1327" xr:uid="{00000000-0005-0000-0000-00002C050000}"/>
    <cellStyle name="Comma 10" xfId="1328" xr:uid="{00000000-0005-0000-0000-00002D050000}"/>
    <cellStyle name="Comma 11" xfId="1329" xr:uid="{00000000-0005-0000-0000-00002E050000}"/>
    <cellStyle name="Comma 11 2" xfId="1330" xr:uid="{00000000-0005-0000-0000-00002F050000}"/>
    <cellStyle name="Comma 11 2 2" xfId="1331" xr:uid="{00000000-0005-0000-0000-000030050000}"/>
    <cellStyle name="Comma 12" xfId="1332" xr:uid="{00000000-0005-0000-0000-000031050000}"/>
    <cellStyle name="Comma 13" xfId="1333" xr:uid="{00000000-0005-0000-0000-000032050000}"/>
    <cellStyle name="Comma 13 10" xfId="1334" xr:uid="{00000000-0005-0000-0000-000033050000}"/>
    <cellStyle name="Comma 13 11" xfId="1335" xr:uid="{00000000-0005-0000-0000-000034050000}"/>
    <cellStyle name="Comma 13 2" xfId="1336" xr:uid="{00000000-0005-0000-0000-000035050000}"/>
    <cellStyle name="Comma 13 2 2" xfId="1337" xr:uid="{00000000-0005-0000-0000-000036050000}"/>
    <cellStyle name="Comma 13 2 2 2" xfId="1338" xr:uid="{00000000-0005-0000-0000-000037050000}"/>
    <cellStyle name="Comma 13 2 3" xfId="1339" xr:uid="{00000000-0005-0000-0000-000038050000}"/>
    <cellStyle name="Comma 13 2 3 2" xfId="1340" xr:uid="{00000000-0005-0000-0000-000039050000}"/>
    <cellStyle name="Comma 13 2 4" xfId="1341" xr:uid="{00000000-0005-0000-0000-00003A050000}"/>
    <cellStyle name="Comma 13 2 4 2" xfId="1342" xr:uid="{00000000-0005-0000-0000-00003B050000}"/>
    <cellStyle name="Comma 13 2 5" xfId="1343" xr:uid="{00000000-0005-0000-0000-00003C050000}"/>
    <cellStyle name="Comma 13 2 5 2" xfId="1344" xr:uid="{00000000-0005-0000-0000-00003D050000}"/>
    <cellStyle name="Comma 13 2 6" xfId="1345" xr:uid="{00000000-0005-0000-0000-00003E050000}"/>
    <cellStyle name="Comma 13 2 6 2" xfId="1346" xr:uid="{00000000-0005-0000-0000-00003F050000}"/>
    <cellStyle name="Comma 13 2 7" xfId="1347" xr:uid="{00000000-0005-0000-0000-000040050000}"/>
    <cellStyle name="Comma 13 2 8" xfId="1348" xr:uid="{00000000-0005-0000-0000-000041050000}"/>
    <cellStyle name="Comma 13 2 9" xfId="1349" xr:uid="{00000000-0005-0000-0000-000042050000}"/>
    <cellStyle name="Comma 13 3" xfId="1350" xr:uid="{00000000-0005-0000-0000-000043050000}"/>
    <cellStyle name="Comma 13 3 2" xfId="1351" xr:uid="{00000000-0005-0000-0000-000044050000}"/>
    <cellStyle name="Comma 13 4" xfId="1352" xr:uid="{00000000-0005-0000-0000-000045050000}"/>
    <cellStyle name="Comma 13 4 2" xfId="1353" xr:uid="{00000000-0005-0000-0000-000046050000}"/>
    <cellStyle name="Comma 13 5" xfId="1354" xr:uid="{00000000-0005-0000-0000-000047050000}"/>
    <cellStyle name="Comma 13 5 2" xfId="1355" xr:uid="{00000000-0005-0000-0000-000048050000}"/>
    <cellStyle name="Comma 13 6" xfId="1356" xr:uid="{00000000-0005-0000-0000-000049050000}"/>
    <cellStyle name="Comma 13 6 2" xfId="1357" xr:uid="{00000000-0005-0000-0000-00004A050000}"/>
    <cellStyle name="Comma 13 7" xfId="1358" xr:uid="{00000000-0005-0000-0000-00004B050000}"/>
    <cellStyle name="Comma 13 7 2" xfId="1359" xr:uid="{00000000-0005-0000-0000-00004C050000}"/>
    <cellStyle name="Comma 13 8" xfId="1360" xr:uid="{00000000-0005-0000-0000-00004D050000}"/>
    <cellStyle name="Comma 13 8 2" xfId="1361" xr:uid="{00000000-0005-0000-0000-00004E050000}"/>
    <cellStyle name="Comma 13 9" xfId="1362" xr:uid="{00000000-0005-0000-0000-00004F050000}"/>
    <cellStyle name="Comma 14" xfId="1363" xr:uid="{00000000-0005-0000-0000-000050050000}"/>
    <cellStyle name="Comma 15" xfId="1364" xr:uid="{00000000-0005-0000-0000-000051050000}"/>
    <cellStyle name="Comma 16" xfId="1365" xr:uid="{00000000-0005-0000-0000-000052050000}"/>
    <cellStyle name="Comma 17" xfId="1366" xr:uid="{00000000-0005-0000-0000-000053050000}"/>
    <cellStyle name="Comma 18" xfId="1367" xr:uid="{00000000-0005-0000-0000-000054050000}"/>
    <cellStyle name="Comma 19" xfId="1368" xr:uid="{00000000-0005-0000-0000-000055050000}"/>
    <cellStyle name="Comma 2" xfId="1369" xr:uid="{00000000-0005-0000-0000-000056050000}"/>
    <cellStyle name="Comma 2 2" xfId="1370" xr:uid="{00000000-0005-0000-0000-000057050000}"/>
    <cellStyle name="Comma 2 2 2" xfId="1371" xr:uid="{00000000-0005-0000-0000-000058050000}"/>
    <cellStyle name="Comma 2 2 2 2" xfId="1372" xr:uid="{00000000-0005-0000-0000-000059050000}"/>
    <cellStyle name="Comma 2 3" xfId="1373" xr:uid="{00000000-0005-0000-0000-00005A050000}"/>
    <cellStyle name="Comma 2 3 2" xfId="1374" xr:uid="{00000000-0005-0000-0000-00005B050000}"/>
    <cellStyle name="Comma 2 4" xfId="1375" xr:uid="{00000000-0005-0000-0000-00005C050000}"/>
    <cellStyle name="Comma 2 5" xfId="1376" xr:uid="{00000000-0005-0000-0000-00005D050000}"/>
    <cellStyle name="Comma 2 6" xfId="1377" xr:uid="{00000000-0005-0000-0000-00005E050000}"/>
    <cellStyle name="Comma 2 7" xfId="1378" xr:uid="{00000000-0005-0000-0000-00005F050000}"/>
    <cellStyle name="Comma 2 8" xfId="1379" xr:uid="{00000000-0005-0000-0000-000060050000}"/>
    <cellStyle name="Comma 2_BB Abatement (2)" xfId="1380" xr:uid="{00000000-0005-0000-0000-000061050000}"/>
    <cellStyle name="Comma 20" xfId="1381" xr:uid="{00000000-0005-0000-0000-000062050000}"/>
    <cellStyle name="Comma 3" xfId="1382" xr:uid="{00000000-0005-0000-0000-000063050000}"/>
    <cellStyle name="Comma 3 10" xfId="1383" xr:uid="{00000000-0005-0000-0000-000064050000}"/>
    <cellStyle name="Comma 3 10 2" xfId="1384" xr:uid="{00000000-0005-0000-0000-000065050000}"/>
    <cellStyle name="Comma 3 11" xfId="1385" xr:uid="{00000000-0005-0000-0000-000066050000}"/>
    <cellStyle name="Comma 3 12" xfId="1386" xr:uid="{00000000-0005-0000-0000-000067050000}"/>
    <cellStyle name="Comma 3 13" xfId="1387" xr:uid="{00000000-0005-0000-0000-000068050000}"/>
    <cellStyle name="Comma 3 14" xfId="1388" xr:uid="{00000000-0005-0000-0000-000069050000}"/>
    <cellStyle name="Comma 3 2" xfId="1389" xr:uid="{00000000-0005-0000-0000-00006A050000}"/>
    <cellStyle name="Comma 3 3" xfId="1390" xr:uid="{00000000-0005-0000-0000-00006B050000}"/>
    <cellStyle name="Comma 3 4" xfId="1391" xr:uid="{00000000-0005-0000-0000-00006C050000}"/>
    <cellStyle name="Comma 3 4 2" xfId="1392" xr:uid="{00000000-0005-0000-0000-00006D050000}"/>
    <cellStyle name="Comma 3 4 2 2" xfId="1393" xr:uid="{00000000-0005-0000-0000-00006E050000}"/>
    <cellStyle name="Comma 3 4 3" xfId="1394" xr:uid="{00000000-0005-0000-0000-00006F050000}"/>
    <cellStyle name="Comma 3 4 3 2" xfId="1395" xr:uid="{00000000-0005-0000-0000-000070050000}"/>
    <cellStyle name="Comma 3 4 4" xfId="1396" xr:uid="{00000000-0005-0000-0000-000071050000}"/>
    <cellStyle name="Comma 3 4 4 2" xfId="1397" xr:uid="{00000000-0005-0000-0000-000072050000}"/>
    <cellStyle name="Comma 3 4 5" xfId="1398" xr:uid="{00000000-0005-0000-0000-000073050000}"/>
    <cellStyle name="Comma 3 4 5 2" xfId="1399" xr:uid="{00000000-0005-0000-0000-000074050000}"/>
    <cellStyle name="Comma 3 4 6" xfId="1400" xr:uid="{00000000-0005-0000-0000-000075050000}"/>
    <cellStyle name="Comma 3 4 6 2" xfId="1401" xr:uid="{00000000-0005-0000-0000-000076050000}"/>
    <cellStyle name="Comma 3 4 7" xfId="1402" xr:uid="{00000000-0005-0000-0000-000077050000}"/>
    <cellStyle name="Comma 3 4 8" xfId="1403" xr:uid="{00000000-0005-0000-0000-000078050000}"/>
    <cellStyle name="Comma 3 4 9" xfId="1404" xr:uid="{00000000-0005-0000-0000-000079050000}"/>
    <cellStyle name="Comma 3 5" xfId="1405" xr:uid="{00000000-0005-0000-0000-00007A050000}"/>
    <cellStyle name="Comma 3 5 2" xfId="1406" xr:uid="{00000000-0005-0000-0000-00007B050000}"/>
    <cellStyle name="Comma 3 6" xfId="1407" xr:uid="{00000000-0005-0000-0000-00007C050000}"/>
    <cellStyle name="Comma 3 6 2" xfId="1408" xr:uid="{00000000-0005-0000-0000-00007D050000}"/>
    <cellStyle name="Comma 3 7" xfId="1409" xr:uid="{00000000-0005-0000-0000-00007E050000}"/>
    <cellStyle name="Comma 3 7 2" xfId="1410" xr:uid="{00000000-0005-0000-0000-00007F050000}"/>
    <cellStyle name="Comma 3 8" xfId="1411" xr:uid="{00000000-0005-0000-0000-000080050000}"/>
    <cellStyle name="Comma 3 8 2" xfId="1412" xr:uid="{00000000-0005-0000-0000-000081050000}"/>
    <cellStyle name="Comma 3 9" xfId="1413" xr:uid="{00000000-0005-0000-0000-000082050000}"/>
    <cellStyle name="Comma 3 9 2" xfId="1414" xr:uid="{00000000-0005-0000-0000-000083050000}"/>
    <cellStyle name="Comma 4" xfId="1415" xr:uid="{00000000-0005-0000-0000-000084050000}"/>
    <cellStyle name="Comma 4 2" xfId="1416" xr:uid="{00000000-0005-0000-0000-000085050000}"/>
    <cellStyle name="Comma 4 2 2" xfId="1417" xr:uid="{00000000-0005-0000-0000-000086050000}"/>
    <cellStyle name="Comma 4 3" xfId="1418" xr:uid="{00000000-0005-0000-0000-000087050000}"/>
    <cellStyle name="Comma 4 4" xfId="1419" xr:uid="{00000000-0005-0000-0000-000088050000}"/>
    <cellStyle name="Comma 5" xfId="1420" xr:uid="{00000000-0005-0000-0000-000089050000}"/>
    <cellStyle name="Comma 5 2" xfId="1421" xr:uid="{00000000-0005-0000-0000-00008A050000}"/>
    <cellStyle name="Comma 5 2 2" xfId="1422" xr:uid="{00000000-0005-0000-0000-00008B050000}"/>
    <cellStyle name="Comma 5 3" xfId="1423" xr:uid="{00000000-0005-0000-0000-00008C050000}"/>
    <cellStyle name="Comma 6" xfId="1424" xr:uid="{00000000-0005-0000-0000-00008D050000}"/>
    <cellStyle name="Comma 6 2" xfId="1425" xr:uid="{00000000-0005-0000-0000-00008E050000}"/>
    <cellStyle name="Comma 7" xfId="1426" xr:uid="{00000000-0005-0000-0000-00008F050000}"/>
    <cellStyle name="Comma 8" xfId="1427" xr:uid="{00000000-0005-0000-0000-000090050000}"/>
    <cellStyle name="Comma 9" xfId="1428" xr:uid="{00000000-0005-0000-0000-000091050000}"/>
    <cellStyle name="Comma0" xfId="1429" xr:uid="{00000000-0005-0000-0000-000092050000}"/>
    <cellStyle name="Comma0 - Modelo1" xfId="1430" xr:uid="{00000000-0005-0000-0000-000093050000}"/>
    <cellStyle name="Comma0 - Style1" xfId="1431" xr:uid="{00000000-0005-0000-0000-000094050000}"/>
    <cellStyle name="Comma0 2" xfId="1432" xr:uid="{00000000-0005-0000-0000-000095050000}"/>
    <cellStyle name="Comma0 2 2" xfId="1433" xr:uid="{00000000-0005-0000-0000-000096050000}"/>
    <cellStyle name="Comma0 2 2 2" xfId="1434" xr:uid="{00000000-0005-0000-0000-000097050000}"/>
    <cellStyle name="Comma0 2 3" xfId="1435" xr:uid="{00000000-0005-0000-0000-000098050000}"/>
    <cellStyle name="Comma0 3" xfId="1436" xr:uid="{00000000-0005-0000-0000-000099050000}"/>
    <cellStyle name="Comma0 3 2" xfId="1437" xr:uid="{00000000-0005-0000-0000-00009A050000}"/>
    <cellStyle name="Comma0 4" xfId="1438" xr:uid="{00000000-0005-0000-0000-00009B050000}"/>
    <cellStyle name="Comma1 - Modelo2" xfId="1439" xr:uid="{00000000-0005-0000-0000-00009C050000}"/>
    <cellStyle name="Comma1 - Style2" xfId="1440" xr:uid="{00000000-0005-0000-0000-00009D050000}"/>
    <cellStyle name="CommaRounded" xfId="1441" xr:uid="{00000000-0005-0000-0000-00009E050000}"/>
    <cellStyle name="ConvVer" xfId="1442" xr:uid="{00000000-0005-0000-0000-00009F050000}"/>
    <cellStyle name="Copied" xfId="1443" xr:uid="{00000000-0005-0000-0000-0000A0050000}"/>
    <cellStyle name="COSS" xfId="1444" xr:uid="{00000000-0005-0000-0000-0000A1050000}"/>
    <cellStyle name="Currency" xfId="3146" builtinId="4"/>
    <cellStyle name="Currency [00]" xfId="1445" xr:uid="{00000000-0005-0000-0000-0000A2050000}"/>
    <cellStyle name="Currency [2]" xfId="1446" xr:uid="{00000000-0005-0000-0000-0000A3050000}"/>
    <cellStyle name="Currency [3]" xfId="1447" xr:uid="{00000000-0005-0000-0000-0000A4050000}"/>
    <cellStyle name="Currency 2" xfId="1448" xr:uid="{00000000-0005-0000-0000-0000A5050000}"/>
    <cellStyle name="Currency 2 2" xfId="1449" xr:uid="{00000000-0005-0000-0000-0000A6050000}"/>
    <cellStyle name="Currency 2 3" xfId="1450" xr:uid="{00000000-0005-0000-0000-0000A7050000}"/>
    <cellStyle name="Currency 2 4" xfId="1451" xr:uid="{00000000-0005-0000-0000-0000A8050000}"/>
    <cellStyle name="Currency 2 5" xfId="1452" xr:uid="{00000000-0005-0000-0000-0000A9050000}"/>
    <cellStyle name="Currency 3" xfId="1453" xr:uid="{00000000-0005-0000-0000-0000AA050000}"/>
    <cellStyle name="Currency 3 10" xfId="1454" xr:uid="{00000000-0005-0000-0000-0000AB050000}"/>
    <cellStyle name="Currency 3 11" xfId="1455" xr:uid="{00000000-0005-0000-0000-0000AC050000}"/>
    <cellStyle name="Currency 3 12" xfId="1456" xr:uid="{00000000-0005-0000-0000-0000AD050000}"/>
    <cellStyle name="Currency 3 2" xfId="1457" xr:uid="{00000000-0005-0000-0000-0000AE050000}"/>
    <cellStyle name="Currency 3 3" xfId="1458" xr:uid="{00000000-0005-0000-0000-0000AF050000}"/>
    <cellStyle name="Currency 3 3 2" xfId="1459" xr:uid="{00000000-0005-0000-0000-0000B0050000}"/>
    <cellStyle name="Currency 3 3 2 2" xfId="1460" xr:uid="{00000000-0005-0000-0000-0000B1050000}"/>
    <cellStyle name="Currency 3 3 3" xfId="1461" xr:uid="{00000000-0005-0000-0000-0000B2050000}"/>
    <cellStyle name="Currency 3 3 3 2" xfId="1462" xr:uid="{00000000-0005-0000-0000-0000B3050000}"/>
    <cellStyle name="Currency 3 3 4" xfId="1463" xr:uid="{00000000-0005-0000-0000-0000B4050000}"/>
    <cellStyle name="Currency 3 3 4 2" xfId="1464" xr:uid="{00000000-0005-0000-0000-0000B5050000}"/>
    <cellStyle name="Currency 3 3 5" xfId="1465" xr:uid="{00000000-0005-0000-0000-0000B6050000}"/>
    <cellStyle name="Currency 3 3 5 2" xfId="1466" xr:uid="{00000000-0005-0000-0000-0000B7050000}"/>
    <cellStyle name="Currency 3 3 6" xfId="1467" xr:uid="{00000000-0005-0000-0000-0000B8050000}"/>
    <cellStyle name="Currency 3 3 6 2" xfId="1468" xr:uid="{00000000-0005-0000-0000-0000B9050000}"/>
    <cellStyle name="Currency 3 3 7" xfId="1469" xr:uid="{00000000-0005-0000-0000-0000BA050000}"/>
    <cellStyle name="Currency 3 3 8" xfId="1470" xr:uid="{00000000-0005-0000-0000-0000BB050000}"/>
    <cellStyle name="Currency 3 3 9" xfId="1471" xr:uid="{00000000-0005-0000-0000-0000BC050000}"/>
    <cellStyle name="Currency 3 4" xfId="1472" xr:uid="{00000000-0005-0000-0000-0000BD050000}"/>
    <cellStyle name="Currency 3 4 2" xfId="1473" xr:uid="{00000000-0005-0000-0000-0000BE050000}"/>
    <cellStyle name="Currency 3 5" xfId="1474" xr:uid="{00000000-0005-0000-0000-0000BF050000}"/>
    <cellStyle name="Currency 3 5 2" xfId="1475" xr:uid="{00000000-0005-0000-0000-0000C0050000}"/>
    <cellStyle name="Currency 3 6" xfId="1476" xr:uid="{00000000-0005-0000-0000-0000C1050000}"/>
    <cellStyle name="Currency 3 6 2" xfId="1477" xr:uid="{00000000-0005-0000-0000-0000C2050000}"/>
    <cellStyle name="Currency 3 7" xfId="1478" xr:uid="{00000000-0005-0000-0000-0000C3050000}"/>
    <cellStyle name="Currency 3 7 2" xfId="1479" xr:uid="{00000000-0005-0000-0000-0000C4050000}"/>
    <cellStyle name="Currency 3 8" xfId="1480" xr:uid="{00000000-0005-0000-0000-0000C5050000}"/>
    <cellStyle name="Currency 3 8 2" xfId="1481" xr:uid="{00000000-0005-0000-0000-0000C6050000}"/>
    <cellStyle name="Currency 3 9" xfId="1482" xr:uid="{00000000-0005-0000-0000-0000C7050000}"/>
    <cellStyle name="Currency 3 9 2" xfId="1483" xr:uid="{00000000-0005-0000-0000-0000C8050000}"/>
    <cellStyle name="Currency 4" xfId="1484" xr:uid="{00000000-0005-0000-0000-0000C9050000}"/>
    <cellStyle name="Currency 5" xfId="1485" xr:uid="{00000000-0005-0000-0000-0000CA050000}"/>
    <cellStyle name="Currency 6" xfId="1486" xr:uid="{00000000-0005-0000-0000-0000CB050000}"/>
    <cellStyle name="Currency0" xfId="1487" xr:uid="{00000000-0005-0000-0000-0000CC050000}"/>
    <cellStyle name="Currency0 2" xfId="1488" xr:uid="{00000000-0005-0000-0000-0000CD050000}"/>
    <cellStyle name="Currency0 2 2" xfId="1489" xr:uid="{00000000-0005-0000-0000-0000CE050000}"/>
    <cellStyle name="Currency0 2 2 2" xfId="1490" xr:uid="{00000000-0005-0000-0000-0000CF050000}"/>
    <cellStyle name="Currency0 2 3" xfId="1491" xr:uid="{00000000-0005-0000-0000-0000D0050000}"/>
    <cellStyle name="Currency0 3" xfId="1492" xr:uid="{00000000-0005-0000-0000-0000D1050000}"/>
    <cellStyle name="Currency0 3 2" xfId="1493" xr:uid="{00000000-0005-0000-0000-0000D2050000}"/>
    <cellStyle name="Currency0 4" xfId="1494" xr:uid="{00000000-0005-0000-0000-0000D3050000}"/>
    <cellStyle name="Dash" xfId="1495" xr:uid="{00000000-0005-0000-0000-0000D4050000}"/>
    <cellStyle name="Date" xfId="1496" xr:uid="{00000000-0005-0000-0000-0000D5050000}"/>
    <cellStyle name="Date 2" xfId="1497" xr:uid="{00000000-0005-0000-0000-0000D6050000}"/>
    <cellStyle name="Date 2 2" xfId="1498" xr:uid="{00000000-0005-0000-0000-0000D7050000}"/>
    <cellStyle name="Date 2 2 2" xfId="1499" xr:uid="{00000000-0005-0000-0000-0000D8050000}"/>
    <cellStyle name="Date 2 3" xfId="1500" xr:uid="{00000000-0005-0000-0000-0000D9050000}"/>
    <cellStyle name="Date 3" xfId="1501" xr:uid="{00000000-0005-0000-0000-0000DA050000}"/>
    <cellStyle name="Date 3 2" xfId="1502" xr:uid="{00000000-0005-0000-0000-0000DB050000}"/>
    <cellStyle name="Date 4" xfId="1503" xr:uid="{00000000-0005-0000-0000-0000DC050000}"/>
    <cellStyle name="Date Short" xfId="1504" xr:uid="{00000000-0005-0000-0000-0000DD050000}"/>
    <cellStyle name="decimal" xfId="1505" xr:uid="{00000000-0005-0000-0000-0000DE050000}"/>
    <cellStyle name="decimal 2" xfId="1506" xr:uid="{00000000-0005-0000-0000-0000DF050000}"/>
    <cellStyle name="decimal 3" xfId="1507" xr:uid="{00000000-0005-0000-0000-0000E0050000}"/>
    <cellStyle name="Dezimal [0]_Germany" xfId="1508" xr:uid="{00000000-0005-0000-0000-0000E1050000}"/>
    <cellStyle name="Dezimal_Germany" xfId="1509" xr:uid="{00000000-0005-0000-0000-0000E2050000}"/>
    <cellStyle name="Dia" xfId="1510" xr:uid="{00000000-0005-0000-0000-0000E3050000}"/>
    <cellStyle name="Dot" xfId="1511" xr:uid="{00000000-0005-0000-0000-0000E4050000}"/>
    <cellStyle name="Encabez1" xfId="1512" xr:uid="{00000000-0005-0000-0000-0000E5050000}"/>
    <cellStyle name="Encabez2" xfId="1513" xr:uid="{00000000-0005-0000-0000-0000E6050000}"/>
    <cellStyle name="Enter Currency (0)" xfId="1514" xr:uid="{00000000-0005-0000-0000-0000E7050000}"/>
    <cellStyle name="Enter Currency (2)" xfId="1515" xr:uid="{00000000-0005-0000-0000-0000E8050000}"/>
    <cellStyle name="Enter Units (0)" xfId="1516" xr:uid="{00000000-0005-0000-0000-0000E9050000}"/>
    <cellStyle name="Enter Units (1)" xfId="1517" xr:uid="{00000000-0005-0000-0000-0000EA050000}"/>
    <cellStyle name="Enter Units (2)" xfId="1518" xr:uid="{00000000-0005-0000-0000-0000EB050000}"/>
    <cellStyle name="Entered" xfId="1519" xr:uid="{00000000-0005-0000-0000-0000EC050000}"/>
    <cellStyle name="Escalation" xfId="1520" xr:uid="{00000000-0005-0000-0000-0000ED050000}"/>
    <cellStyle name="Euro" xfId="1521" xr:uid="{00000000-0005-0000-0000-0000EE050000}"/>
    <cellStyle name="Explanatory Text 2" xfId="1522" xr:uid="{00000000-0005-0000-0000-0000EF050000}"/>
    <cellStyle name="Explanatory Text 2 2" xfId="1523" xr:uid="{00000000-0005-0000-0000-0000F0050000}"/>
    <cellStyle name="Explanatory Text 2 3" xfId="1524" xr:uid="{00000000-0005-0000-0000-0000F1050000}"/>
    <cellStyle name="Explanatory Text 3" xfId="1525" xr:uid="{00000000-0005-0000-0000-0000F2050000}"/>
    <cellStyle name="Explanatory Text 4" xfId="1526" xr:uid="{00000000-0005-0000-0000-0000F3050000}"/>
    <cellStyle name="EZ Pay formats" xfId="1527" xr:uid="{00000000-0005-0000-0000-0000F4050000}"/>
    <cellStyle name="F2" xfId="1528" xr:uid="{00000000-0005-0000-0000-0000F5050000}"/>
    <cellStyle name="F3" xfId="1529" xr:uid="{00000000-0005-0000-0000-0000F6050000}"/>
    <cellStyle name="F4" xfId="1530" xr:uid="{00000000-0005-0000-0000-0000F7050000}"/>
    <cellStyle name="F5" xfId="1531" xr:uid="{00000000-0005-0000-0000-0000F8050000}"/>
    <cellStyle name="F6" xfId="1532" xr:uid="{00000000-0005-0000-0000-0000F9050000}"/>
    <cellStyle name="F7" xfId="1533" xr:uid="{00000000-0005-0000-0000-0000FA050000}"/>
    <cellStyle name="F8" xfId="1534" xr:uid="{00000000-0005-0000-0000-0000FB050000}"/>
    <cellStyle name="Fijo" xfId="1535" xr:uid="{00000000-0005-0000-0000-0000FC050000}"/>
    <cellStyle name="financial" xfId="1536" xr:uid="{00000000-0005-0000-0000-0000FD050000}"/>
    <cellStyle name="Financiero" xfId="1537" xr:uid="{00000000-0005-0000-0000-0000FE050000}"/>
    <cellStyle name="Fixed" xfId="1538" xr:uid="{00000000-0005-0000-0000-0000FF050000}"/>
    <cellStyle name="Fixed 2" xfId="1539" xr:uid="{00000000-0005-0000-0000-000000060000}"/>
    <cellStyle name="Fixed 2 2" xfId="1540" xr:uid="{00000000-0005-0000-0000-000001060000}"/>
    <cellStyle name="Fixed 2 2 2" xfId="1541" xr:uid="{00000000-0005-0000-0000-000002060000}"/>
    <cellStyle name="Fixed 2 3" xfId="1542" xr:uid="{00000000-0005-0000-0000-000003060000}"/>
    <cellStyle name="Fixed 3" xfId="1543" xr:uid="{00000000-0005-0000-0000-000004060000}"/>
    <cellStyle name="Fixed 3 2" xfId="1544" xr:uid="{00000000-0005-0000-0000-000005060000}"/>
    <cellStyle name="Fixed 4" xfId="1545" xr:uid="{00000000-0005-0000-0000-000006060000}"/>
    <cellStyle name="gas daily" xfId="1546" xr:uid="{00000000-0005-0000-0000-000007060000}"/>
    <cellStyle name="GO" xfId="1547" xr:uid="{00000000-0005-0000-0000-000008060000}"/>
    <cellStyle name="Good 2" xfId="1548" xr:uid="{00000000-0005-0000-0000-000009060000}"/>
    <cellStyle name="Good 2 2" xfId="1549" xr:uid="{00000000-0005-0000-0000-00000A060000}"/>
    <cellStyle name="Good 2 3" xfId="1550" xr:uid="{00000000-0005-0000-0000-00000B060000}"/>
    <cellStyle name="Good 3" xfId="1551" xr:uid="{00000000-0005-0000-0000-00000C060000}"/>
    <cellStyle name="Good 4" xfId="1552" xr:uid="{00000000-0005-0000-0000-00000D060000}"/>
    <cellStyle name="Good 5" xfId="1553" xr:uid="{00000000-0005-0000-0000-00000E060000}"/>
    <cellStyle name="Grey" xfId="1554" xr:uid="{00000000-0005-0000-0000-00000F060000}"/>
    <cellStyle name="Grey 2" xfId="1555" xr:uid="{00000000-0005-0000-0000-000010060000}"/>
    <cellStyle name="HEADER" xfId="1556" xr:uid="{00000000-0005-0000-0000-000011060000}"/>
    <cellStyle name="Header1" xfId="1557" xr:uid="{00000000-0005-0000-0000-000012060000}"/>
    <cellStyle name="Header1 2" xfId="1558" xr:uid="{00000000-0005-0000-0000-000013060000}"/>
    <cellStyle name="Header2" xfId="1559" xr:uid="{00000000-0005-0000-0000-000014060000}"/>
    <cellStyle name="Header2 2" xfId="1560" xr:uid="{00000000-0005-0000-0000-000015060000}"/>
    <cellStyle name="Heading" xfId="1561" xr:uid="{00000000-0005-0000-0000-000016060000}"/>
    <cellStyle name="Heading 1 2" xfId="1562" xr:uid="{00000000-0005-0000-0000-000017060000}"/>
    <cellStyle name="Heading 1 2 2" xfId="1563" xr:uid="{00000000-0005-0000-0000-000018060000}"/>
    <cellStyle name="Heading 1 2 3" xfId="1564" xr:uid="{00000000-0005-0000-0000-000019060000}"/>
    <cellStyle name="Heading 1 3" xfId="1565" xr:uid="{00000000-0005-0000-0000-00001A060000}"/>
    <cellStyle name="Heading 1 4" xfId="1566" xr:uid="{00000000-0005-0000-0000-00001B060000}"/>
    <cellStyle name="Heading 1 5" xfId="1567" xr:uid="{00000000-0005-0000-0000-00001C060000}"/>
    <cellStyle name="Heading 2 2" xfId="1568" xr:uid="{00000000-0005-0000-0000-00001D060000}"/>
    <cellStyle name="Heading 2 2 2" xfId="1569" xr:uid="{00000000-0005-0000-0000-00001E060000}"/>
    <cellStyle name="Heading 2 2 3" xfId="1570" xr:uid="{00000000-0005-0000-0000-00001F060000}"/>
    <cellStyle name="Heading 2 3" xfId="1571" xr:uid="{00000000-0005-0000-0000-000020060000}"/>
    <cellStyle name="Heading 2 4" xfId="1572" xr:uid="{00000000-0005-0000-0000-000021060000}"/>
    <cellStyle name="Heading 2 5" xfId="1573" xr:uid="{00000000-0005-0000-0000-000022060000}"/>
    <cellStyle name="Heading 3 2" xfId="1574" xr:uid="{00000000-0005-0000-0000-000023060000}"/>
    <cellStyle name="Heading 3 2 2" xfId="1575" xr:uid="{00000000-0005-0000-0000-000024060000}"/>
    <cellStyle name="Heading 3 2 3" xfId="1576" xr:uid="{00000000-0005-0000-0000-000025060000}"/>
    <cellStyle name="Heading 3 3" xfId="1577" xr:uid="{00000000-0005-0000-0000-000026060000}"/>
    <cellStyle name="Heading 3 4" xfId="1578" xr:uid="{00000000-0005-0000-0000-000027060000}"/>
    <cellStyle name="Heading 3 5" xfId="1579" xr:uid="{00000000-0005-0000-0000-000028060000}"/>
    <cellStyle name="Heading 4 2" xfId="1580" xr:uid="{00000000-0005-0000-0000-000029060000}"/>
    <cellStyle name="Heading 4 2 2" xfId="1581" xr:uid="{00000000-0005-0000-0000-00002A060000}"/>
    <cellStyle name="Heading 4 2 3" xfId="1582" xr:uid="{00000000-0005-0000-0000-00002B060000}"/>
    <cellStyle name="Heading 4 3" xfId="1583" xr:uid="{00000000-0005-0000-0000-00002C060000}"/>
    <cellStyle name="Heading 4 4" xfId="1584" xr:uid="{00000000-0005-0000-0000-00002D060000}"/>
    <cellStyle name="Heading 4 5" xfId="1585" xr:uid="{00000000-0005-0000-0000-00002E060000}"/>
    <cellStyle name="heading 5" xfId="1586" xr:uid="{00000000-0005-0000-0000-00002F060000}"/>
    <cellStyle name="heading 6" xfId="1587" xr:uid="{00000000-0005-0000-0000-000030060000}"/>
    <cellStyle name="heading 7" xfId="1588" xr:uid="{00000000-0005-0000-0000-000031060000}"/>
    <cellStyle name="heading 8" xfId="1589" xr:uid="{00000000-0005-0000-0000-000032060000}"/>
    <cellStyle name="Heading1" xfId="1590" xr:uid="{00000000-0005-0000-0000-000033060000}"/>
    <cellStyle name="Heading1 2" xfId="1591" xr:uid="{00000000-0005-0000-0000-000034060000}"/>
    <cellStyle name="Heading1 2 2" xfId="1592" xr:uid="{00000000-0005-0000-0000-000035060000}"/>
    <cellStyle name="Heading1 2 2 2" xfId="1593" xr:uid="{00000000-0005-0000-0000-000036060000}"/>
    <cellStyle name="Heading1 2 3" xfId="1594" xr:uid="{00000000-0005-0000-0000-000037060000}"/>
    <cellStyle name="Heading1 3" xfId="1595" xr:uid="{00000000-0005-0000-0000-000038060000}"/>
    <cellStyle name="Heading1 3 2" xfId="1596" xr:uid="{00000000-0005-0000-0000-000039060000}"/>
    <cellStyle name="Heading1 4" xfId="1597" xr:uid="{00000000-0005-0000-0000-00003A060000}"/>
    <cellStyle name="Heading2" xfId="1598" xr:uid="{00000000-0005-0000-0000-00003B060000}"/>
    <cellStyle name="Heading2 2" xfId="1599" xr:uid="{00000000-0005-0000-0000-00003C060000}"/>
    <cellStyle name="Heading2 2 2" xfId="1600" xr:uid="{00000000-0005-0000-0000-00003D060000}"/>
    <cellStyle name="Heading2 2 2 2" xfId="1601" xr:uid="{00000000-0005-0000-0000-00003E060000}"/>
    <cellStyle name="Heading2 2 3" xfId="1602" xr:uid="{00000000-0005-0000-0000-00003F060000}"/>
    <cellStyle name="Heading2 3" xfId="1603" xr:uid="{00000000-0005-0000-0000-000040060000}"/>
    <cellStyle name="Heading2 3 2" xfId="1604" xr:uid="{00000000-0005-0000-0000-000041060000}"/>
    <cellStyle name="Heading2 4" xfId="1605" xr:uid="{00000000-0005-0000-0000-000042060000}"/>
    <cellStyle name="HEADINGS" xfId="1606" xr:uid="{00000000-0005-0000-0000-000043060000}"/>
    <cellStyle name="Hidden" xfId="1607" xr:uid="{00000000-0005-0000-0000-000044060000}"/>
    <cellStyle name="HIGHLIGHT" xfId="1608" xr:uid="{00000000-0005-0000-0000-000045060000}"/>
    <cellStyle name="Hyperlink 2" xfId="1609" xr:uid="{00000000-0005-0000-0000-000046060000}"/>
    <cellStyle name="Hyperlink 3" xfId="1610" xr:uid="{00000000-0005-0000-0000-000047060000}"/>
    <cellStyle name="Hyperlink 4" xfId="1611" xr:uid="{00000000-0005-0000-0000-000048060000}"/>
    <cellStyle name="Hyperlink 5" xfId="1612" xr:uid="{00000000-0005-0000-0000-000049060000}"/>
    <cellStyle name="Input [yellow]" xfId="1613" xr:uid="{00000000-0005-0000-0000-00004A060000}"/>
    <cellStyle name="Input [yellow] 2" xfId="1614" xr:uid="{00000000-0005-0000-0000-00004B060000}"/>
    <cellStyle name="Input 10" xfId="1615" xr:uid="{00000000-0005-0000-0000-00004C060000}"/>
    <cellStyle name="Input 11" xfId="1616" xr:uid="{00000000-0005-0000-0000-00004D060000}"/>
    <cellStyle name="Input 12" xfId="1617" xr:uid="{00000000-0005-0000-0000-00004E060000}"/>
    <cellStyle name="Input 13" xfId="1618" xr:uid="{00000000-0005-0000-0000-00004F060000}"/>
    <cellStyle name="Input 14" xfId="1619" xr:uid="{00000000-0005-0000-0000-000050060000}"/>
    <cellStyle name="Input 15" xfId="1620" xr:uid="{00000000-0005-0000-0000-000051060000}"/>
    <cellStyle name="Input 16" xfId="1621" xr:uid="{00000000-0005-0000-0000-000052060000}"/>
    <cellStyle name="Input 17" xfId="1622" xr:uid="{00000000-0005-0000-0000-000053060000}"/>
    <cellStyle name="Input 18" xfId="1623" xr:uid="{00000000-0005-0000-0000-000054060000}"/>
    <cellStyle name="Input 19" xfId="1624" xr:uid="{00000000-0005-0000-0000-000055060000}"/>
    <cellStyle name="Input 2" xfId="1625" xr:uid="{00000000-0005-0000-0000-000056060000}"/>
    <cellStyle name="Input 2 2" xfId="1626" xr:uid="{00000000-0005-0000-0000-000057060000}"/>
    <cellStyle name="Input 2 3" xfId="1627" xr:uid="{00000000-0005-0000-0000-000058060000}"/>
    <cellStyle name="Input 20" xfId="1628" xr:uid="{00000000-0005-0000-0000-000059060000}"/>
    <cellStyle name="Input 20 2" xfId="1629" xr:uid="{00000000-0005-0000-0000-00005A060000}"/>
    <cellStyle name="Input 21" xfId="1630" xr:uid="{00000000-0005-0000-0000-00005B060000}"/>
    <cellStyle name="Input 21 2" xfId="1631" xr:uid="{00000000-0005-0000-0000-00005C060000}"/>
    <cellStyle name="Input 22" xfId="1632" xr:uid="{00000000-0005-0000-0000-00005D060000}"/>
    <cellStyle name="Input 22 2" xfId="1633" xr:uid="{00000000-0005-0000-0000-00005E060000}"/>
    <cellStyle name="Input 23" xfId="1634" xr:uid="{00000000-0005-0000-0000-00005F060000}"/>
    <cellStyle name="Input 23 2" xfId="1635" xr:uid="{00000000-0005-0000-0000-000060060000}"/>
    <cellStyle name="Input 24" xfId="1636" xr:uid="{00000000-0005-0000-0000-000061060000}"/>
    <cellStyle name="Input 24 2" xfId="1637" xr:uid="{00000000-0005-0000-0000-000062060000}"/>
    <cellStyle name="Input 25" xfId="1638" xr:uid="{00000000-0005-0000-0000-000063060000}"/>
    <cellStyle name="Input 26" xfId="1639" xr:uid="{00000000-0005-0000-0000-000064060000}"/>
    <cellStyle name="Input 27" xfId="1640" xr:uid="{00000000-0005-0000-0000-000065060000}"/>
    <cellStyle name="Input 28" xfId="1641" xr:uid="{00000000-0005-0000-0000-000066060000}"/>
    <cellStyle name="Input 29" xfId="1642" xr:uid="{00000000-0005-0000-0000-000067060000}"/>
    <cellStyle name="Input 3" xfId="1643" xr:uid="{00000000-0005-0000-0000-000068060000}"/>
    <cellStyle name="Input 30" xfId="1644" xr:uid="{00000000-0005-0000-0000-000069060000}"/>
    <cellStyle name="Input 31" xfId="1645" xr:uid="{00000000-0005-0000-0000-00006A060000}"/>
    <cellStyle name="Input 32" xfId="1646" xr:uid="{00000000-0005-0000-0000-00006B060000}"/>
    <cellStyle name="Input 33" xfId="1647" xr:uid="{00000000-0005-0000-0000-00006C060000}"/>
    <cellStyle name="Input 34" xfId="1648" xr:uid="{00000000-0005-0000-0000-00006D060000}"/>
    <cellStyle name="Input 35" xfId="1649" xr:uid="{00000000-0005-0000-0000-00006E060000}"/>
    <cellStyle name="Input 36" xfId="1650" xr:uid="{00000000-0005-0000-0000-00006F060000}"/>
    <cellStyle name="Input 37" xfId="1651" xr:uid="{00000000-0005-0000-0000-000070060000}"/>
    <cellStyle name="Input 38" xfId="1652" xr:uid="{00000000-0005-0000-0000-000071060000}"/>
    <cellStyle name="Input 39" xfId="1653" xr:uid="{00000000-0005-0000-0000-000072060000}"/>
    <cellStyle name="Input 4" xfId="1654" xr:uid="{00000000-0005-0000-0000-000073060000}"/>
    <cellStyle name="Input 40" xfId="1655" xr:uid="{00000000-0005-0000-0000-000074060000}"/>
    <cellStyle name="Input 41" xfId="1656" xr:uid="{00000000-0005-0000-0000-000075060000}"/>
    <cellStyle name="Input 42" xfId="1657" xr:uid="{00000000-0005-0000-0000-000076060000}"/>
    <cellStyle name="Input 43" xfId="1658" xr:uid="{00000000-0005-0000-0000-000077060000}"/>
    <cellStyle name="Input 44" xfId="1659" xr:uid="{00000000-0005-0000-0000-000078060000}"/>
    <cellStyle name="Input 45" xfId="1660" xr:uid="{00000000-0005-0000-0000-000079060000}"/>
    <cellStyle name="Input 46" xfId="1661" xr:uid="{00000000-0005-0000-0000-00007A060000}"/>
    <cellStyle name="Input 47" xfId="1662" xr:uid="{00000000-0005-0000-0000-00007B060000}"/>
    <cellStyle name="Input 48" xfId="1663" xr:uid="{00000000-0005-0000-0000-00007C060000}"/>
    <cellStyle name="Input 49" xfId="1664" xr:uid="{00000000-0005-0000-0000-00007D060000}"/>
    <cellStyle name="Input 5" xfId="1665" xr:uid="{00000000-0005-0000-0000-00007E060000}"/>
    <cellStyle name="Input 50" xfId="1666" xr:uid="{00000000-0005-0000-0000-00007F060000}"/>
    <cellStyle name="Input 51" xfId="1667" xr:uid="{00000000-0005-0000-0000-000080060000}"/>
    <cellStyle name="Input 52" xfId="1668" xr:uid="{00000000-0005-0000-0000-000081060000}"/>
    <cellStyle name="Input 53" xfId="1669" xr:uid="{00000000-0005-0000-0000-000082060000}"/>
    <cellStyle name="Input 54" xfId="1670" xr:uid="{00000000-0005-0000-0000-000083060000}"/>
    <cellStyle name="Input 55" xfId="1671" xr:uid="{00000000-0005-0000-0000-000084060000}"/>
    <cellStyle name="Input 56" xfId="1672" xr:uid="{00000000-0005-0000-0000-000085060000}"/>
    <cellStyle name="Input 57" xfId="1673" xr:uid="{00000000-0005-0000-0000-000086060000}"/>
    <cellStyle name="Input 6" xfId="1674" xr:uid="{00000000-0005-0000-0000-000087060000}"/>
    <cellStyle name="Input 7" xfId="1675" xr:uid="{00000000-0005-0000-0000-000088060000}"/>
    <cellStyle name="Input 8" xfId="1676" xr:uid="{00000000-0005-0000-0000-000089060000}"/>
    <cellStyle name="Input 9" xfId="1677" xr:uid="{00000000-0005-0000-0000-00008A060000}"/>
    <cellStyle name="INPUTS" xfId="1678" xr:uid="{00000000-0005-0000-0000-00008B060000}"/>
    <cellStyle name="Inputs2" xfId="1679" xr:uid="{00000000-0005-0000-0000-00008C060000}"/>
    <cellStyle name="Lines" xfId="1680" xr:uid="{00000000-0005-0000-0000-00008D060000}"/>
    <cellStyle name="Link Currency (0)" xfId="1681" xr:uid="{00000000-0005-0000-0000-00008E060000}"/>
    <cellStyle name="Link Currency (2)" xfId="1682" xr:uid="{00000000-0005-0000-0000-00008F060000}"/>
    <cellStyle name="Link Units (0)" xfId="1683" xr:uid="{00000000-0005-0000-0000-000090060000}"/>
    <cellStyle name="Link Units (1)" xfId="1684" xr:uid="{00000000-0005-0000-0000-000091060000}"/>
    <cellStyle name="Link Units (2)" xfId="1685" xr:uid="{00000000-0005-0000-0000-000092060000}"/>
    <cellStyle name="Linked Cell 2" xfId="1686" xr:uid="{00000000-0005-0000-0000-000093060000}"/>
    <cellStyle name="Linked Cell 2 2" xfId="1687" xr:uid="{00000000-0005-0000-0000-000094060000}"/>
    <cellStyle name="Linked Cell 2 3" xfId="1688" xr:uid="{00000000-0005-0000-0000-000095060000}"/>
    <cellStyle name="Linked Cell 3" xfId="1689" xr:uid="{00000000-0005-0000-0000-000096060000}"/>
    <cellStyle name="Linked Cell 4" xfId="1690" xr:uid="{00000000-0005-0000-0000-000097060000}"/>
    <cellStyle name="Linked Cell 5" xfId="1691" xr:uid="{00000000-0005-0000-0000-000098060000}"/>
    <cellStyle name="m/d/yy" xfId="1692" xr:uid="{00000000-0005-0000-0000-000099060000}"/>
    <cellStyle name="macroname" xfId="1693" xr:uid="{00000000-0005-0000-0000-00009A060000}"/>
    <cellStyle name="mBtu(Red)" xfId="1694" xr:uid="{00000000-0005-0000-0000-00009B060000}"/>
    <cellStyle name="Millares [0]_10 AVERIAS MASIVAS + ANT" xfId="1695" xr:uid="{00000000-0005-0000-0000-00009C060000}"/>
    <cellStyle name="Millares_10 AVERIAS MASIVAS + ANT" xfId="1696" xr:uid="{00000000-0005-0000-0000-00009D060000}"/>
    <cellStyle name="Milliers [0]_Global Purchase" xfId="1697" xr:uid="{00000000-0005-0000-0000-00009E060000}"/>
    <cellStyle name="Milliers_Global Purchase" xfId="1698" xr:uid="{00000000-0005-0000-0000-00009F060000}"/>
    <cellStyle name="MILLIONS" xfId="1699" xr:uid="{00000000-0005-0000-0000-0000A0060000}"/>
    <cellStyle name="Moneda [0]_10 AVERIAS MASIVAS + ANT" xfId="1700" xr:uid="{00000000-0005-0000-0000-0000A1060000}"/>
    <cellStyle name="Moneda_10 AVERIAS MASIVAS + ANT" xfId="1701" xr:uid="{00000000-0005-0000-0000-0000A2060000}"/>
    <cellStyle name="Monétaire [0]_Global Purchase" xfId="1702" xr:uid="{00000000-0005-0000-0000-0000A3060000}"/>
    <cellStyle name="Monétaire_Global Purchase" xfId="1703" xr:uid="{00000000-0005-0000-0000-0000A4060000}"/>
    <cellStyle name="Month" xfId="1704" xr:uid="{00000000-0005-0000-0000-0000A5060000}"/>
    <cellStyle name="Month-long" xfId="1705" xr:uid="{00000000-0005-0000-0000-0000A6060000}"/>
    <cellStyle name="Month-short" xfId="1706" xr:uid="{00000000-0005-0000-0000-0000A7060000}"/>
    <cellStyle name="Mon-yr" xfId="1707" xr:uid="{00000000-0005-0000-0000-0000A8060000}"/>
    <cellStyle name="Multiple" xfId="1708" xr:uid="{00000000-0005-0000-0000-0000A9060000}"/>
    <cellStyle name="Neutral 2" xfId="1709" xr:uid="{00000000-0005-0000-0000-0000AA060000}"/>
    <cellStyle name="Neutral 2 2" xfId="1710" xr:uid="{00000000-0005-0000-0000-0000AB060000}"/>
    <cellStyle name="Neutral 2 3" xfId="1711" xr:uid="{00000000-0005-0000-0000-0000AC060000}"/>
    <cellStyle name="Neutral 3" xfId="1712" xr:uid="{00000000-0005-0000-0000-0000AD060000}"/>
    <cellStyle name="Neutral 4" xfId="1713" xr:uid="{00000000-0005-0000-0000-0000AE060000}"/>
    <cellStyle name="Neutral 5" xfId="1714" xr:uid="{00000000-0005-0000-0000-0000AF060000}"/>
    <cellStyle name="no dec" xfId="1715" xr:uid="{00000000-0005-0000-0000-0000B0060000}"/>
    <cellStyle name="Normal" xfId="0" builtinId="0"/>
    <cellStyle name="Normal - Style1" xfId="1716" xr:uid="{00000000-0005-0000-0000-0000B2060000}"/>
    <cellStyle name="Normal - Style1 2" xfId="1717" xr:uid="{00000000-0005-0000-0000-0000B3060000}"/>
    <cellStyle name="Normal - Style2" xfId="1718" xr:uid="{00000000-0005-0000-0000-0000B4060000}"/>
    <cellStyle name="Normal - Style3" xfId="1719" xr:uid="{00000000-0005-0000-0000-0000B5060000}"/>
    <cellStyle name="Normal 10" xfId="1720" xr:uid="{00000000-0005-0000-0000-0000B6060000}"/>
    <cellStyle name="Normal 10 2" xfId="1721" xr:uid="{00000000-0005-0000-0000-0000B7060000}"/>
    <cellStyle name="Normal 100" xfId="1722" xr:uid="{00000000-0005-0000-0000-0000B8060000}"/>
    <cellStyle name="Normal 100 2" xfId="1723" xr:uid="{00000000-0005-0000-0000-0000B9060000}"/>
    <cellStyle name="Normal 101" xfId="1724" xr:uid="{00000000-0005-0000-0000-0000BA060000}"/>
    <cellStyle name="Normal 101 2" xfId="1725" xr:uid="{00000000-0005-0000-0000-0000BB060000}"/>
    <cellStyle name="Normal 102" xfId="1726" xr:uid="{00000000-0005-0000-0000-0000BC060000}"/>
    <cellStyle name="Normal 102 2" xfId="1727" xr:uid="{00000000-0005-0000-0000-0000BD060000}"/>
    <cellStyle name="Normal 103" xfId="1728" xr:uid="{00000000-0005-0000-0000-0000BE060000}"/>
    <cellStyle name="Normal 103 2" xfId="1729" xr:uid="{00000000-0005-0000-0000-0000BF060000}"/>
    <cellStyle name="Normal 104" xfId="1730" xr:uid="{00000000-0005-0000-0000-0000C0060000}"/>
    <cellStyle name="Normal 104 2" xfId="1731" xr:uid="{00000000-0005-0000-0000-0000C1060000}"/>
    <cellStyle name="Normal 105" xfId="1732" xr:uid="{00000000-0005-0000-0000-0000C2060000}"/>
    <cellStyle name="Normal 105 2" xfId="1733" xr:uid="{00000000-0005-0000-0000-0000C3060000}"/>
    <cellStyle name="Normal 106" xfId="1734" xr:uid="{00000000-0005-0000-0000-0000C4060000}"/>
    <cellStyle name="Normal 106 2" xfId="1735" xr:uid="{00000000-0005-0000-0000-0000C5060000}"/>
    <cellStyle name="Normal 107" xfId="1736" xr:uid="{00000000-0005-0000-0000-0000C6060000}"/>
    <cellStyle name="Normal 107 2" xfId="1737" xr:uid="{00000000-0005-0000-0000-0000C7060000}"/>
    <cellStyle name="Normal 108" xfId="1738" xr:uid="{00000000-0005-0000-0000-0000C8060000}"/>
    <cellStyle name="Normal 108 2" xfId="1739" xr:uid="{00000000-0005-0000-0000-0000C9060000}"/>
    <cellStyle name="Normal 109" xfId="1740" xr:uid="{00000000-0005-0000-0000-0000CA060000}"/>
    <cellStyle name="Normal 109 2" xfId="1741" xr:uid="{00000000-0005-0000-0000-0000CB060000}"/>
    <cellStyle name="Normal 11" xfId="1742" xr:uid="{00000000-0005-0000-0000-0000CC060000}"/>
    <cellStyle name="Normal 11 2" xfId="1743" xr:uid="{00000000-0005-0000-0000-0000CD060000}"/>
    <cellStyle name="Normal 110" xfId="1744" xr:uid="{00000000-0005-0000-0000-0000CE060000}"/>
    <cellStyle name="Normal 110 2" xfId="1745" xr:uid="{00000000-0005-0000-0000-0000CF060000}"/>
    <cellStyle name="Normal 111" xfId="1746" xr:uid="{00000000-0005-0000-0000-0000D0060000}"/>
    <cellStyle name="Normal 111 2" xfId="1747" xr:uid="{00000000-0005-0000-0000-0000D1060000}"/>
    <cellStyle name="Normal 112" xfId="1748" xr:uid="{00000000-0005-0000-0000-0000D2060000}"/>
    <cellStyle name="Normal 112 2" xfId="1749" xr:uid="{00000000-0005-0000-0000-0000D3060000}"/>
    <cellStyle name="Normal 113" xfId="1750" xr:uid="{00000000-0005-0000-0000-0000D4060000}"/>
    <cellStyle name="Normal 113 2" xfId="1751" xr:uid="{00000000-0005-0000-0000-0000D5060000}"/>
    <cellStyle name="Normal 114" xfId="1752" xr:uid="{00000000-0005-0000-0000-0000D6060000}"/>
    <cellStyle name="Normal 114 2" xfId="1753" xr:uid="{00000000-0005-0000-0000-0000D7060000}"/>
    <cellStyle name="Normal 115" xfId="1754" xr:uid="{00000000-0005-0000-0000-0000D8060000}"/>
    <cellStyle name="Normal 115 2" xfId="1755" xr:uid="{00000000-0005-0000-0000-0000D9060000}"/>
    <cellStyle name="Normal 116" xfId="1756" xr:uid="{00000000-0005-0000-0000-0000DA060000}"/>
    <cellStyle name="Normal 116 2" xfId="1757" xr:uid="{00000000-0005-0000-0000-0000DB060000}"/>
    <cellStyle name="Normal 117" xfId="1758" xr:uid="{00000000-0005-0000-0000-0000DC060000}"/>
    <cellStyle name="Normal 117 2" xfId="1759" xr:uid="{00000000-0005-0000-0000-0000DD060000}"/>
    <cellStyle name="Normal 118" xfId="1760" xr:uid="{00000000-0005-0000-0000-0000DE060000}"/>
    <cellStyle name="Normal 118 2" xfId="1761" xr:uid="{00000000-0005-0000-0000-0000DF060000}"/>
    <cellStyle name="Normal 119" xfId="1762" xr:uid="{00000000-0005-0000-0000-0000E0060000}"/>
    <cellStyle name="Normal 119 2" xfId="1763" xr:uid="{00000000-0005-0000-0000-0000E1060000}"/>
    <cellStyle name="Normal 12" xfId="1764" xr:uid="{00000000-0005-0000-0000-0000E2060000}"/>
    <cellStyle name="Normal 12 2" xfId="1765" xr:uid="{00000000-0005-0000-0000-0000E3060000}"/>
    <cellStyle name="Normal 12 3" xfId="1766" xr:uid="{00000000-0005-0000-0000-0000E4060000}"/>
    <cellStyle name="Normal 120" xfId="1767" xr:uid="{00000000-0005-0000-0000-0000E5060000}"/>
    <cellStyle name="Normal 120 2" xfId="1768" xr:uid="{00000000-0005-0000-0000-0000E6060000}"/>
    <cellStyle name="Normal 121" xfId="1769" xr:uid="{00000000-0005-0000-0000-0000E7060000}"/>
    <cellStyle name="Normal 121 2" xfId="1770" xr:uid="{00000000-0005-0000-0000-0000E8060000}"/>
    <cellStyle name="Normal 122" xfId="1771" xr:uid="{00000000-0005-0000-0000-0000E9060000}"/>
    <cellStyle name="Normal 122 2" xfId="1772" xr:uid="{00000000-0005-0000-0000-0000EA060000}"/>
    <cellStyle name="Normal 123" xfId="1773" xr:uid="{00000000-0005-0000-0000-0000EB060000}"/>
    <cellStyle name="Normal 123 2" xfId="1774" xr:uid="{00000000-0005-0000-0000-0000EC060000}"/>
    <cellStyle name="Normal 124" xfId="1775" xr:uid="{00000000-0005-0000-0000-0000ED060000}"/>
    <cellStyle name="Normal 124 2" xfId="1776" xr:uid="{00000000-0005-0000-0000-0000EE060000}"/>
    <cellStyle name="Normal 125" xfId="1777" xr:uid="{00000000-0005-0000-0000-0000EF060000}"/>
    <cellStyle name="Normal 125 2" xfId="1778" xr:uid="{00000000-0005-0000-0000-0000F0060000}"/>
    <cellStyle name="Normal 126" xfId="1779" xr:uid="{00000000-0005-0000-0000-0000F1060000}"/>
    <cellStyle name="Normal 126 2" xfId="1780" xr:uid="{00000000-0005-0000-0000-0000F2060000}"/>
    <cellStyle name="Normal 127" xfId="1781" xr:uid="{00000000-0005-0000-0000-0000F3060000}"/>
    <cellStyle name="Normal 128" xfId="1782" xr:uid="{00000000-0005-0000-0000-0000F4060000}"/>
    <cellStyle name="Normal 129" xfId="1783" xr:uid="{00000000-0005-0000-0000-0000F5060000}"/>
    <cellStyle name="Normal 13" xfId="1784" xr:uid="{00000000-0005-0000-0000-0000F6060000}"/>
    <cellStyle name="Normal 13 10" xfId="1785" xr:uid="{00000000-0005-0000-0000-0000F7060000}"/>
    <cellStyle name="Normal 13 11" xfId="1786" xr:uid="{00000000-0005-0000-0000-0000F8060000}"/>
    <cellStyle name="Normal 13 12" xfId="1787" xr:uid="{00000000-0005-0000-0000-0000F9060000}"/>
    <cellStyle name="Normal 13 2" xfId="1788" xr:uid="{00000000-0005-0000-0000-0000FA060000}"/>
    <cellStyle name="Normal 13 2 10" xfId="1789" xr:uid="{00000000-0005-0000-0000-0000FB060000}"/>
    <cellStyle name="Normal 13 2 11" xfId="1790" xr:uid="{00000000-0005-0000-0000-0000FC060000}"/>
    <cellStyle name="Normal 13 2 2" xfId="1791" xr:uid="{00000000-0005-0000-0000-0000FD060000}"/>
    <cellStyle name="Normal 13 2 2 2" xfId="1792" xr:uid="{00000000-0005-0000-0000-0000FE060000}"/>
    <cellStyle name="Normal 13 2 2 2 2" xfId="1793" xr:uid="{00000000-0005-0000-0000-0000FF060000}"/>
    <cellStyle name="Normal 13 2 2 3" xfId="1794" xr:uid="{00000000-0005-0000-0000-000000070000}"/>
    <cellStyle name="Normal 13 2 2 3 2" xfId="1795" xr:uid="{00000000-0005-0000-0000-000001070000}"/>
    <cellStyle name="Normal 13 2 2 4" xfId="1796" xr:uid="{00000000-0005-0000-0000-000002070000}"/>
    <cellStyle name="Normal 13 2 2 4 2" xfId="1797" xr:uid="{00000000-0005-0000-0000-000003070000}"/>
    <cellStyle name="Normal 13 2 2 5" xfId="1798" xr:uid="{00000000-0005-0000-0000-000004070000}"/>
    <cellStyle name="Normal 13 2 2 5 2" xfId="1799" xr:uid="{00000000-0005-0000-0000-000005070000}"/>
    <cellStyle name="Normal 13 2 2 6" xfId="1800" xr:uid="{00000000-0005-0000-0000-000006070000}"/>
    <cellStyle name="Normal 13 2 2 6 2" xfId="1801" xr:uid="{00000000-0005-0000-0000-000007070000}"/>
    <cellStyle name="Normal 13 2 2 7" xfId="1802" xr:uid="{00000000-0005-0000-0000-000008070000}"/>
    <cellStyle name="Normal 13 2 2 8" xfId="1803" xr:uid="{00000000-0005-0000-0000-000009070000}"/>
    <cellStyle name="Normal 13 2 2 9" xfId="1804" xr:uid="{00000000-0005-0000-0000-00000A070000}"/>
    <cellStyle name="Normal 13 2 3" xfId="1805" xr:uid="{00000000-0005-0000-0000-00000B070000}"/>
    <cellStyle name="Normal 13 2 3 2" xfId="1806" xr:uid="{00000000-0005-0000-0000-00000C070000}"/>
    <cellStyle name="Normal 13 2 4" xfId="1807" xr:uid="{00000000-0005-0000-0000-00000D070000}"/>
    <cellStyle name="Normal 13 2 4 2" xfId="1808" xr:uid="{00000000-0005-0000-0000-00000E070000}"/>
    <cellStyle name="Normal 13 2 5" xfId="1809" xr:uid="{00000000-0005-0000-0000-00000F070000}"/>
    <cellStyle name="Normal 13 2 5 2" xfId="1810" xr:uid="{00000000-0005-0000-0000-000010070000}"/>
    <cellStyle name="Normal 13 2 6" xfId="1811" xr:uid="{00000000-0005-0000-0000-000011070000}"/>
    <cellStyle name="Normal 13 2 6 2" xfId="1812" xr:uid="{00000000-0005-0000-0000-000012070000}"/>
    <cellStyle name="Normal 13 2 7" xfId="1813" xr:uid="{00000000-0005-0000-0000-000013070000}"/>
    <cellStyle name="Normal 13 2 7 2" xfId="1814" xr:uid="{00000000-0005-0000-0000-000014070000}"/>
    <cellStyle name="Normal 13 2 8" xfId="1815" xr:uid="{00000000-0005-0000-0000-000015070000}"/>
    <cellStyle name="Normal 13 2 8 2" xfId="1816" xr:uid="{00000000-0005-0000-0000-000016070000}"/>
    <cellStyle name="Normal 13 2 9" xfId="1817" xr:uid="{00000000-0005-0000-0000-000017070000}"/>
    <cellStyle name="Normal 13 3" xfId="1818" xr:uid="{00000000-0005-0000-0000-000018070000}"/>
    <cellStyle name="Normal 13 3 2" xfId="1819" xr:uid="{00000000-0005-0000-0000-000019070000}"/>
    <cellStyle name="Normal 13 3 2 2" xfId="1820" xr:uid="{00000000-0005-0000-0000-00001A070000}"/>
    <cellStyle name="Normal 13 3 3" xfId="1821" xr:uid="{00000000-0005-0000-0000-00001B070000}"/>
    <cellStyle name="Normal 13 3 3 2" xfId="1822" xr:uid="{00000000-0005-0000-0000-00001C070000}"/>
    <cellStyle name="Normal 13 3 4" xfId="1823" xr:uid="{00000000-0005-0000-0000-00001D070000}"/>
    <cellStyle name="Normal 13 3 4 2" xfId="1824" xr:uid="{00000000-0005-0000-0000-00001E070000}"/>
    <cellStyle name="Normal 13 3 5" xfId="1825" xr:uid="{00000000-0005-0000-0000-00001F070000}"/>
    <cellStyle name="Normal 13 3 5 2" xfId="1826" xr:uid="{00000000-0005-0000-0000-000020070000}"/>
    <cellStyle name="Normal 13 3 6" xfId="1827" xr:uid="{00000000-0005-0000-0000-000021070000}"/>
    <cellStyle name="Normal 13 3 6 2" xfId="1828" xr:uid="{00000000-0005-0000-0000-000022070000}"/>
    <cellStyle name="Normal 13 3 7" xfId="1829" xr:uid="{00000000-0005-0000-0000-000023070000}"/>
    <cellStyle name="Normal 13 3 8" xfId="1830" xr:uid="{00000000-0005-0000-0000-000024070000}"/>
    <cellStyle name="Normal 13 3 9" xfId="1831" xr:uid="{00000000-0005-0000-0000-000025070000}"/>
    <cellStyle name="Normal 13 4" xfId="1832" xr:uid="{00000000-0005-0000-0000-000026070000}"/>
    <cellStyle name="Normal 13 4 2" xfId="1833" xr:uid="{00000000-0005-0000-0000-000027070000}"/>
    <cellStyle name="Normal 13 5" xfId="1834" xr:uid="{00000000-0005-0000-0000-000028070000}"/>
    <cellStyle name="Normal 13 5 2" xfId="1835" xr:uid="{00000000-0005-0000-0000-000029070000}"/>
    <cellStyle name="Normal 13 6" xfId="1836" xr:uid="{00000000-0005-0000-0000-00002A070000}"/>
    <cellStyle name="Normal 13 6 2" xfId="1837" xr:uid="{00000000-0005-0000-0000-00002B070000}"/>
    <cellStyle name="Normal 13 7" xfId="1838" xr:uid="{00000000-0005-0000-0000-00002C070000}"/>
    <cellStyle name="Normal 13 7 2" xfId="1839" xr:uid="{00000000-0005-0000-0000-00002D070000}"/>
    <cellStyle name="Normal 13 8" xfId="1840" xr:uid="{00000000-0005-0000-0000-00002E070000}"/>
    <cellStyle name="Normal 13 8 2" xfId="1841" xr:uid="{00000000-0005-0000-0000-00002F070000}"/>
    <cellStyle name="Normal 13 9" xfId="1842" xr:uid="{00000000-0005-0000-0000-000030070000}"/>
    <cellStyle name="Normal 13 9 2" xfId="1843" xr:uid="{00000000-0005-0000-0000-000031070000}"/>
    <cellStyle name="Normal 130" xfId="1844" xr:uid="{00000000-0005-0000-0000-000032070000}"/>
    <cellStyle name="Normal 131" xfId="1845" xr:uid="{00000000-0005-0000-0000-000033070000}"/>
    <cellStyle name="Normal 132" xfId="1846" xr:uid="{00000000-0005-0000-0000-000034070000}"/>
    <cellStyle name="Normal 133" xfId="1847" xr:uid="{00000000-0005-0000-0000-000035070000}"/>
    <cellStyle name="Normal 134" xfId="1848" xr:uid="{00000000-0005-0000-0000-000036070000}"/>
    <cellStyle name="Normal 135" xfId="1849" xr:uid="{00000000-0005-0000-0000-000037070000}"/>
    <cellStyle name="Normal 136" xfId="2" xr:uid="{00000000-0005-0000-0000-000038070000}"/>
    <cellStyle name="Normal 137" xfId="1850" xr:uid="{00000000-0005-0000-0000-000039070000}"/>
    <cellStyle name="Normal 138" xfId="1851" xr:uid="{00000000-0005-0000-0000-00003A070000}"/>
    <cellStyle name="Normal 139" xfId="1852" xr:uid="{00000000-0005-0000-0000-00003B070000}"/>
    <cellStyle name="Normal 14" xfId="1853" xr:uid="{00000000-0005-0000-0000-00003C070000}"/>
    <cellStyle name="Normal 15" xfId="1854" xr:uid="{00000000-0005-0000-0000-00003D070000}"/>
    <cellStyle name="Normal 16" xfId="1855" xr:uid="{00000000-0005-0000-0000-00003E070000}"/>
    <cellStyle name="Normal 17" xfId="1856" xr:uid="{00000000-0005-0000-0000-00003F070000}"/>
    <cellStyle name="Normal 17 10" xfId="1857" xr:uid="{00000000-0005-0000-0000-000040070000}"/>
    <cellStyle name="Normal 17 11" xfId="1858" xr:uid="{00000000-0005-0000-0000-000041070000}"/>
    <cellStyle name="Normal 17 2" xfId="1859" xr:uid="{00000000-0005-0000-0000-000042070000}"/>
    <cellStyle name="Normal 17 2 2" xfId="1860" xr:uid="{00000000-0005-0000-0000-000043070000}"/>
    <cellStyle name="Normal 17 2 2 2" xfId="1861" xr:uid="{00000000-0005-0000-0000-000044070000}"/>
    <cellStyle name="Normal 17 2 3" xfId="1862" xr:uid="{00000000-0005-0000-0000-000045070000}"/>
    <cellStyle name="Normal 17 2 3 2" xfId="1863" xr:uid="{00000000-0005-0000-0000-000046070000}"/>
    <cellStyle name="Normal 17 2 4" xfId="1864" xr:uid="{00000000-0005-0000-0000-000047070000}"/>
    <cellStyle name="Normal 17 2 4 2" xfId="1865" xr:uid="{00000000-0005-0000-0000-000048070000}"/>
    <cellStyle name="Normal 17 2 5" xfId="1866" xr:uid="{00000000-0005-0000-0000-000049070000}"/>
    <cellStyle name="Normal 17 2 5 2" xfId="1867" xr:uid="{00000000-0005-0000-0000-00004A070000}"/>
    <cellStyle name="Normal 17 2 6" xfId="1868" xr:uid="{00000000-0005-0000-0000-00004B070000}"/>
    <cellStyle name="Normal 17 2 6 2" xfId="1869" xr:uid="{00000000-0005-0000-0000-00004C070000}"/>
    <cellStyle name="Normal 17 2 7" xfId="1870" xr:uid="{00000000-0005-0000-0000-00004D070000}"/>
    <cellStyle name="Normal 17 2 8" xfId="1871" xr:uid="{00000000-0005-0000-0000-00004E070000}"/>
    <cellStyle name="Normal 17 2 9" xfId="1872" xr:uid="{00000000-0005-0000-0000-00004F070000}"/>
    <cellStyle name="Normal 17 3" xfId="1873" xr:uid="{00000000-0005-0000-0000-000050070000}"/>
    <cellStyle name="Normal 17 3 2" xfId="1874" xr:uid="{00000000-0005-0000-0000-000051070000}"/>
    <cellStyle name="Normal 17 4" xfId="1875" xr:uid="{00000000-0005-0000-0000-000052070000}"/>
    <cellStyle name="Normal 17 4 2" xfId="1876" xr:uid="{00000000-0005-0000-0000-000053070000}"/>
    <cellStyle name="Normal 17 5" xfId="1877" xr:uid="{00000000-0005-0000-0000-000054070000}"/>
    <cellStyle name="Normal 17 5 2" xfId="1878" xr:uid="{00000000-0005-0000-0000-000055070000}"/>
    <cellStyle name="Normal 17 6" xfId="1879" xr:uid="{00000000-0005-0000-0000-000056070000}"/>
    <cellStyle name="Normal 17 6 2" xfId="1880" xr:uid="{00000000-0005-0000-0000-000057070000}"/>
    <cellStyle name="Normal 17 7" xfId="1881" xr:uid="{00000000-0005-0000-0000-000058070000}"/>
    <cellStyle name="Normal 17 7 2" xfId="1882" xr:uid="{00000000-0005-0000-0000-000059070000}"/>
    <cellStyle name="Normal 17 8" xfId="1883" xr:uid="{00000000-0005-0000-0000-00005A070000}"/>
    <cellStyle name="Normal 17 8 2" xfId="1884" xr:uid="{00000000-0005-0000-0000-00005B070000}"/>
    <cellStyle name="Normal 17 9" xfId="1885" xr:uid="{00000000-0005-0000-0000-00005C070000}"/>
    <cellStyle name="Normal 18" xfId="1886" xr:uid="{00000000-0005-0000-0000-00005D070000}"/>
    <cellStyle name="Normal 19" xfId="1887" xr:uid="{00000000-0005-0000-0000-00005E070000}"/>
    <cellStyle name="Normal 2" xfId="1888" xr:uid="{00000000-0005-0000-0000-00005F070000}"/>
    <cellStyle name="Normal 2 2" xfId="1889" xr:uid="{00000000-0005-0000-0000-000060070000}"/>
    <cellStyle name="Normal 2 2 2" xfId="1890" xr:uid="{00000000-0005-0000-0000-000061070000}"/>
    <cellStyle name="Normal 2 2 2 2" xfId="1891" xr:uid="{00000000-0005-0000-0000-000062070000}"/>
    <cellStyle name="Normal 2 2 2 2 2" xfId="1892" xr:uid="{00000000-0005-0000-0000-000063070000}"/>
    <cellStyle name="Normal 2 2 2 3" xfId="1893" xr:uid="{00000000-0005-0000-0000-000064070000}"/>
    <cellStyle name="Normal 2 2 3" xfId="1894" xr:uid="{00000000-0005-0000-0000-000065070000}"/>
    <cellStyle name="Normal 2 2 4" xfId="1895" xr:uid="{00000000-0005-0000-0000-000066070000}"/>
    <cellStyle name="Normal 2 3" xfId="1896" xr:uid="{00000000-0005-0000-0000-000067070000}"/>
    <cellStyle name="Normal 2 3 2" xfId="1897" xr:uid="{00000000-0005-0000-0000-000068070000}"/>
    <cellStyle name="Normal 2 4" xfId="1898" xr:uid="{00000000-0005-0000-0000-000069070000}"/>
    <cellStyle name="Normal 2 5" xfId="1899" xr:uid="{00000000-0005-0000-0000-00006A070000}"/>
    <cellStyle name="Normal 2 5 10" xfId="1900" xr:uid="{00000000-0005-0000-0000-00006B070000}"/>
    <cellStyle name="Normal 2 5 11" xfId="1901" xr:uid="{00000000-0005-0000-0000-00006C070000}"/>
    <cellStyle name="Normal 2 5 2" xfId="1902" xr:uid="{00000000-0005-0000-0000-00006D070000}"/>
    <cellStyle name="Normal 2 5 2 2" xfId="1903" xr:uid="{00000000-0005-0000-0000-00006E070000}"/>
    <cellStyle name="Normal 2 5 2 2 2" xfId="1904" xr:uid="{00000000-0005-0000-0000-00006F070000}"/>
    <cellStyle name="Normal 2 5 2 3" xfId="1905" xr:uid="{00000000-0005-0000-0000-000070070000}"/>
    <cellStyle name="Normal 2 5 2 3 2" xfId="1906" xr:uid="{00000000-0005-0000-0000-000071070000}"/>
    <cellStyle name="Normal 2 5 2 4" xfId="1907" xr:uid="{00000000-0005-0000-0000-000072070000}"/>
    <cellStyle name="Normal 2 5 2 4 2" xfId="1908" xr:uid="{00000000-0005-0000-0000-000073070000}"/>
    <cellStyle name="Normal 2 5 2 5" xfId="1909" xr:uid="{00000000-0005-0000-0000-000074070000}"/>
    <cellStyle name="Normal 2 5 2 5 2" xfId="1910" xr:uid="{00000000-0005-0000-0000-000075070000}"/>
    <cellStyle name="Normal 2 5 2 6" xfId="1911" xr:uid="{00000000-0005-0000-0000-000076070000}"/>
    <cellStyle name="Normal 2 5 2 6 2" xfId="1912" xr:uid="{00000000-0005-0000-0000-000077070000}"/>
    <cellStyle name="Normal 2 5 2 7" xfId="1913" xr:uid="{00000000-0005-0000-0000-000078070000}"/>
    <cellStyle name="Normal 2 5 2 8" xfId="1914" xr:uid="{00000000-0005-0000-0000-000079070000}"/>
    <cellStyle name="Normal 2 5 2 9" xfId="1915" xr:uid="{00000000-0005-0000-0000-00007A070000}"/>
    <cellStyle name="Normal 2 5 3" xfId="1916" xr:uid="{00000000-0005-0000-0000-00007B070000}"/>
    <cellStyle name="Normal 2 5 3 2" xfId="1917" xr:uid="{00000000-0005-0000-0000-00007C070000}"/>
    <cellStyle name="Normal 2 5 4" xfId="1918" xr:uid="{00000000-0005-0000-0000-00007D070000}"/>
    <cellStyle name="Normal 2 5 4 2" xfId="1919" xr:uid="{00000000-0005-0000-0000-00007E070000}"/>
    <cellStyle name="Normal 2 5 5" xfId="1920" xr:uid="{00000000-0005-0000-0000-00007F070000}"/>
    <cellStyle name="Normal 2 5 5 2" xfId="1921" xr:uid="{00000000-0005-0000-0000-000080070000}"/>
    <cellStyle name="Normal 2 5 6" xfId="1922" xr:uid="{00000000-0005-0000-0000-000081070000}"/>
    <cellStyle name="Normal 2 5 6 2" xfId="1923" xr:uid="{00000000-0005-0000-0000-000082070000}"/>
    <cellStyle name="Normal 2 5 7" xfId="1924" xr:uid="{00000000-0005-0000-0000-000083070000}"/>
    <cellStyle name="Normal 2 5 7 2" xfId="1925" xr:uid="{00000000-0005-0000-0000-000084070000}"/>
    <cellStyle name="Normal 2 5 8" xfId="1926" xr:uid="{00000000-0005-0000-0000-000085070000}"/>
    <cellStyle name="Normal 2 5 8 2" xfId="1927" xr:uid="{00000000-0005-0000-0000-000086070000}"/>
    <cellStyle name="Normal 2 5 9" xfId="1928" xr:uid="{00000000-0005-0000-0000-000087070000}"/>
    <cellStyle name="Normal 2 6" xfId="1929" xr:uid="{00000000-0005-0000-0000-000088070000}"/>
    <cellStyle name="Normal 2 6 10" xfId="1930" xr:uid="{00000000-0005-0000-0000-000089070000}"/>
    <cellStyle name="Normal 2 6 11" xfId="1931" xr:uid="{00000000-0005-0000-0000-00008A070000}"/>
    <cellStyle name="Normal 2 6 2" xfId="1932" xr:uid="{00000000-0005-0000-0000-00008B070000}"/>
    <cellStyle name="Normal 2 6 2 2" xfId="1933" xr:uid="{00000000-0005-0000-0000-00008C070000}"/>
    <cellStyle name="Normal 2 6 2 2 2" xfId="1934" xr:uid="{00000000-0005-0000-0000-00008D070000}"/>
    <cellStyle name="Normal 2 6 2 3" xfId="1935" xr:uid="{00000000-0005-0000-0000-00008E070000}"/>
    <cellStyle name="Normal 2 6 2 3 2" xfId="1936" xr:uid="{00000000-0005-0000-0000-00008F070000}"/>
    <cellStyle name="Normal 2 6 2 4" xfId="1937" xr:uid="{00000000-0005-0000-0000-000090070000}"/>
    <cellStyle name="Normal 2 6 2 4 2" xfId="1938" xr:uid="{00000000-0005-0000-0000-000091070000}"/>
    <cellStyle name="Normal 2 6 2 5" xfId="1939" xr:uid="{00000000-0005-0000-0000-000092070000}"/>
    <cellStyle name="Normal 2 6 2 5 2" xfId="1940" xr:uid="{00000000-0005-0000-0000-000093070000}"/>
    <cellStyle name="Normal 2 6 2 6" xfId="1941" xr:uid="{00000000-0005-0000-0000-000094070000}"/>
    <cellStyle name="Normal 2 6 2 6 2" xfId="1942" xr:uid="{00000000-0005-0000-0000-000095070000}"/>
    <cellStyle name="Normal 2 6 2 7" xfId="1943" xr:uid="{00000000-0005-0000-0000-000096070000}"/>
    <cellStyle name="Normal 2 6 2 8" xfId="1944" xr:uid="{00000000-0005-0000-0000-000097070000}"/>
    <cellStyle name="Normal 2 6 2 9" xfId="1945" xr:uid="{00000000-0005-0000-0000-000098070000}"/>
    <cellStyle name="Normal 2 6 3" xfId="1946" xr:uid="{00000000-0005-0000-0000-000099070000}"/>
    <cellStyle name="Normal 2 6 3 2" xfId="1947" xr:uid="{00000000-0005-0000-0000-00009A070000}"/>
    <cellStyle name="Normal 2 6 4" xfId="1948" xr:uid="{00000000-0005-0000-0000-00009B070000}"/>
    <cellStyle name="Normal 2 6 4 2" xfId="1949" xr:uid="{00000000-0005-0000-0000-00009C070000}"/>
    <cellStyle name="Normal 2 6 5" xfId="1950" xr:uid="{00000000-0005-0000-0000-00009D070000}"/>
    <cellStyle name="Normal 2 6 5 2" xfId="1951" xr:uid="{00000000-0005-0000-0000-00009E070000}"/>
    <cellStyle name="Normal 2 6 6" xfId="1952" xr:uid="{00000000-0005-0000-0000-00009F070000}"/>
    <cellStyle name="Normal 2 6 6 2" xfId="1953" xr:uid="{00000000-0005-0000-0000-0000A0070000}"/>
    <cellStyle name="Normal 2 6 7" xfId="1954" xr:uid="{00000000-0005-0000-0000-0000A1070000}"/>
    <cellStyle name="Normal 2 6 7 2" xfId="1955" xr:uid="{00000000-0005-0000-0000-0000A2070000}"/>
    <cellStyle name="Normal 2 6 8" xfId="1956" xr:uid="{00000000-0005-0000-0000-0000A3070000}"/>
    <cellStyle name="Normal 2 6 8 2" xfId="1957" xr:uid="{00000000-0005-0000-0000-0000A4070000}"/>
    <cellStyle name="Normal 2 6 9" xfId="1958" xr:uid="{00000000-0005-0000-0000-0000A5070000}"/>
    <cellStyle name="Normal 2 7" xfId="1959" xr:uid="{00000000-0005-0000-0000-0000A6070000}"/>
    <cellStyle name="Normal 2 8" xfId="1960" xr:uid="{00000000-0005-0000-0000-0000A7070000}"/>
    <cellStyle name="Normal 2 9" xfId="1961" xr:uid="{00000000-0005-0000-0000-0000A8070000}"/>
    <cellStyle name="Normal 2_Attach D.1 - Monti CF_PV FV Sch H 3 (ARO Calc)" xfId="1962" xr:uid="{00000000-0005-0000-0000-0000A9070000}"/>
    <cellStyle name="Normal 20" xfId="1963" xr:uid="{00000000-0005-0000-0000-0000AA070000}"/>
    <cellStyle name="Normal 21" xfId="1964" xr:uid="{00000000-0005-0000-0000-0000AB070000}"/>
    <cellStyle name="Normal 22" xfId="1965" xr:uid="{00000000-0005-0000-0000-0000AC070000}"/>
    <cellStyle name="Normal 23" xfId="1966" xr:uid="{00000000-0005-0000-0000-0000AD070000}"/>
    <cellStyle name="Normal 24" xfId="1967" xr:uid="{00000000-0005-0000-0000-0000AE070000}"/>
    <cellStyle name="Normal 25" xfId="1968" xr:uid="{00000000-0005-0000-0000-0000AF070000}"/>
    <cellStyle name="Normal 26" xfId="1969" xr:uid="{00000000-0005-0000-0000-0000B0070000}"/>
    <cellStyle name="Normal 26 10" xfId="1970" xr:uid="{00000000-0005-0000-0000-0000B1070000}"/>
    <cellStyle name="Normal 26 11" xfId="1971" xr:uid="{00000000-0005-0000-0000-0000B2070000}"/>
    <cellStyle name="Normal 26 12" xfId="1972" xr:uid="{00000000-0005-0000-0000-0000B3070000}"/>
    <cellStyle name="Normal 26 2" xfId="1973" xr:uid="{00000000-0005-0000-0000-0000B4070000}"/>
    <cellStyle name="Normal 26 3" xfId="1974" xr:uid="{00000000-0005-0000-0000-0000B5070000}"/>
    <cellStyle name="Normal 26 3 2" xfId="1975" xr:uid="{00000000-0005-0000-0000-0000B6070000}"/>
    <cellStyle name="Normal 26 3 2 2" xfId="1976" xr:uid="{00000000-0005-0000-0000-0000B7070000}"/>
    <cellStyle name="Normal 26 3 3" xfId="1977" xr:uid="{00000000-0005-0000-0000-0000B8070000}"/>
    <cellStyle name="Normal 26 3 3 2" xfId="1978" xr:uid="{00000000-0005-0000-0000-0000B9070000}"/>
    <cellStyle name="Normal 26 3 4" xfId="1979" xr:uid="{00000000-0005-0000-0000-0000BA070000}"/>
    <cellStyle name="Normal 26 3 4 2" xfId="1980" xr:uid="{00000000-0005-0000-0000-0000BB070000}"/>
    <cellStyle name="Normal 26 3 5" xfId="1981" xr:uid="{00000000-0005-0000-0000-0000BC070000}"/>
    <cellStyle name="Normal 26 3 5 2" xfId="1982" xr:uid="{00000000-0005-0000-0000-0000BD070000}"/>
    <cellStyle name="Normal 26 3 6" xfId="1983" xr:uid="{00000000-0005-0000-0000-0000BE070000}"/>
    <cellStyle name="Normal 26 3 6 2" xfId="1984" xr:uid="{00000000-0005-0000-0000-0000BF070000}"/>
    <cellStyle name="Normal 26 3 7" xfId="1985" xr:uid="{00000000-0005-0000-0000-0000C0070000}"/>
    <cellStyle name="Normal 26 3 8" xfId="1986" xr:uid="{00000000-0005-0000-0000-0000C1070000}"/>
    <cellStyle name="Normal 26 3 9" xfId="1987" xr:uid="{00000000-0005-0000-0000-0000C2070000}"/>
    <cellStyle name="Normal 26 4" xfId="1988" xr:uid="{00000000-0005-0000-0000-0000C3070000}"/>
    <cellStyle name="Normal 26 4 2" xfId="1989" xr:uid="{00000000-0005-0000-0000-0000C4070000}"/>
    <cellStyle name="Normal 26 5" xfId="1990" xr:uid="{00000000-0005-0000-0000-0000C5070000}"/>
    <cellStyle name="Normal 26 5 2" xfId="1991" xr:uid="{00000000-0005-0000-0000-0000C6070000}"/>
    <cellStyle name="Normal 26 6" xfId="1992" xr:uid="{00000000-0005-0000-0000-0000C7070000}"/>
    <cellStyle name="Normal 26 6 2" xfId="1993" xr:uid="{00000000-0005-0000-0000-0000C8070000}"/>
    <cellStyle name="Normal 26 7" xfId="1994" xr:uid="{00000000-0005-0000-0000-0000C9070000}"/>
    <cellStyle name="Normal 26 7 2" xfId="1995" xr:uid="{00000000-0005-0000-0000-0000CA070000}"/>
    <cellStyle name="Normal 26 8" xfId="1996" xr:uid="{00000000-0005-0000-0000-0000CB070000}"/>
    <cellStyle name="Normal 26 8 2" xfId="1997" xr:uid="{00000000-0005-0000-0000-0000CC070000}"/>
    <cellStyle name="Normal 26 9" xfId="1998" xr:uid="{00000000-0005-0000-0000-0000CD070000}"/>
    <cellStyle name="Normal 26 9 2" xfId="1999" xr:uid="{00000000-0005-0000-0000-0000CE070000}"/>
    <cellStyle name="Normal 27" xfId="2000" xr:uid="{00000000-0005-0000-0000-0000CF070000}"/>
    <cellStyle name="Normal 28" xfId="2001" xr:uid="{00000000-0005-0000-0000-0000D0070000}"/>
    <cellStyle name="Normal 29" xfId="2002" xr:uid="{00000000-0005-0000-0000-0000D1070000}"/>
    <cellStyle name="Normal 3" xfId="2003" xr:uid="{00000000-0005-0000-0000-0000D2070000}"/>
    <cellStyle name="Normal 3 2" xfId="2004" xr:uid="{00000000-0005-0000-0000-0000D3070000}"/>
    <cellStyle name="Normal 3 2 2" xfId="2005" xr:uid="{00000000-0005-0000-0000-0000D4070000}"/>
    <cellStyle name="Normal 3 3" xfId="2006" xr:uid="{00000000-0005-0000-0000-0000D5070000}"/>
    <cellStyle name="Normal 3 4" xfId="2007" xr:uid="{00000000-0005-0000-0000-0000D6070000}"/>
    <cellStyle name="Normal 3 4 2" xfId="2008" xr:uid="{00000000-0005-0000-0000-0000D7070000}"/>
    <cellStyle name="Normal 3 5" xfId="2009" xr:uid="{00000000-0005-0000-0000-0000D8070000}"/>
    <cellStyle name="Normal 30" xfId="2010" xr:uid="{00000000-0005-0000-0000-0000D9070000}"/>
    <cellStyle name="Normal 31" xfId="2011" xr:uid="{00000000-0005-0000-0000-0000DA070000}"/>
    <cellStyle name="Normal 32" xfId="2012" xr:uid="{00000000-0005-0000-0000-0000DB070000}"/>
    <cellStyle name="Normal 33" xfId="2013" xr:uid="{00000000-0005-0000-0000-0000DC070000}"/>
    <cellStyle name="Normal 34" xfId="2014" xr:uid="{00000000-0005-0000-0000-0000DD070000}"/>
    <cellStyle name="Normal 35" xfId="2015" xr:uid="{00000000-0005-0000-0000-0000DE070000}"/>
    <cellStyle name="Normal 36" xfId="2016" xr:uid="{00000000-0005-0000-0000-0000DF070000}"/>
    <cellStyle name="Normal 37" xfId="2017" xr:uid="{00000000-0005-0000-0000-0000E0070000}"/>
    <cellStyle name="Normal 37 10" xfId="2018" xr:uid="{00000000-0005-0000-0000-0000E1070000}"/>
    <cellStyle name="Normal 37 11" xfId="2019" xr:uid="{00000000-0005-0000-0000-0000E2070000}"/>
    <cellStyle name="Normal 37 12" xfId="2020" xr:uid="{00000000-0005-0000-0000-0000E3070000}"/>
    <cellStyle name="Normal 37 2" xfId="2021" xr:uid="{00000000-0005-0000-0000-0000E4070000}"/>
    <cellStyle name="Normal 37 3" xfId="2022" xr:uid="{00000000-0005-0000-0000-0000E5070000}"/>
    <cellStyle name="Normal 37 3 2" xfId="2023" xr:uid="{00000000-0005-0000-0000-0000E6070000}"/>
    <cellStyle name="Normal 37 3 2 2" xfId="2024" xr:uid="{00000000-0005-0000-0000-0000E7070000}"/>
    <cellStyle name="Normal 37 3 3" xfId="2025" xr:uid="{00000000-0005-0000-0000-0000E8070000}"/>
    <cellStyle name="Normal 37 3 3 2" xfId="2026" xr:uid="{00000000-0005-0000-0000-0000E9070000}"/>
    <cellStyle name="Normal 37 3 4" xfId="2027" xr:uid="{00000000-0005-0000-0000-0000EA070000}"/>
    <cellStyle name="Normal 37 3 4 2" xfId="2028" xr:uid="{00000000-0005-0000-0000-0000EB070000}"/>
    <cellStyle name="Normal 37 3 5" xfId="2029" xr:uid="{00000000-0005-0000-0000-0000EC070000}"/>
    <cellStyle name="Normal 37 3 5 2" xfId="2030" xr:uid="{00000000-0005-0000-0000-0000ED070000}"/>
    <cellStyle name="Normal 37 3 6" xfId="2031" xr:uid="{00000000-0005-0000-0000-0000EE070000}"/>
    <cellStyle name="Normal 37 3 6 2" xfId="2032" xr:uid="{00000000-0005-0000-0000-0000EF070000}"/>
    <cellStyle name="Normal 37 3 7" xfId="2033" xr:uid="{00000000-0005-0000-0000-0000F0070000}"/>
    <cellStyle name="Normal 37 3 8" xfId="2034" xr:uid="{00000000-0005-0000-0000-0000F1070000}"/>
    <cellStyle name="Normal 37 3 9" xfId="2035" xr:uid="{00000000-0005-0000-0000-0000F2070000}"/>
    <cellStyle name="Normal 37 4" xfId="2036" xr:uid="{00000000-0005-0000-0000-0000F3070000}"/>
    <cellStyle name="Normal 37 4 2" xfId="2037" xr:uid="{00000000-0005-0000-0000-0000F4070000}"/>
    <cellStyle name="Normal 37 5" xfId="2038" xr:uid="{00000000-0005-0000-0000-0000F5070000}"/>
    <cellStyle name="Normal 37 5 2" xfId="2039" xr:uid="{00000000-0005-0000-0000-0000F6070000}"/>
    <cellStyle name="Normal 37 6" xfId="2040" xr:uid="{00000000-0005-0000-0000-0000F7070000}"/>
    <cellStyle name="Normal 37 6 2" xfId="2041" xr:uid="{00000000-0005-0000-0000-0000F8070000}"/>
    <cellStyle name="Normal 37 7" xfId="2042" xr:uid="{00000000-0005-0000-0000-0000F9070000}"/>
    <cellStyle name="Normal 37 7 2" xfId="2043" xr:uid="{00000000-0005-0000-0000-0000FA070000}"/>
    <cellStyle name="Normal 37 8" xfId="2044" xr:uid="{00000000-0005-0000-0000-0000FB070000}"/>
    <cellStyle name="Normal 37 8 2" xfId="2045" xr:uid="{00000000-0005-0000-0000-0000FC070000}"/>
    <cellStyle name="Normal 37 9" xfId="2046" xr:uid="{00000000-0005-0000-0000-0000FD070000}"/>
    <cellStyle name="Normal 37 9 2" xfId="2047" xr:uid="{00000000-0005-0000-0000-0000FE070000}"/>
    <cellStyle name="Normal 38" xfId="2048" xr:uid="{00000000-0005-0000-0000-0000FF070000}"/>
    <cellStyle name="Normal 39" xfId="2049" xr:uid="{00000000-0005-0000-0000-000000080000}"/>
    <cellStyle name="Normal 4" xfId="2050" xr:uid="{00000000-0005-0000-0000-000001080000}"/>
    <cellStyle name="Normal 4 2" xfId="2051" xr:uid="{00000000-0005-0000-0000-000002080000}"/>
    <cellStyle name="Normal 4 2 2" xfId="2052" xr:uid="{00000000-0005-0000-0000-000003080000}"/>
    <cellStyle name="Normal 4 3" xfId="2053" xr:uid="{00000000-0005-0000-0000-000004080000}"/>
    <cellStyle name="Normal 4 4" xfId="2054" xr:uid="{00000000-0005-0000-0000-000005080000}"/>
    <cellStyle name="Normal 4 4 10" xfId="2055" xr:uid="{00000000-0005-0000-0000-000006080000}"/>
    <cellStyle name="Normal 4 4 11" xfId="2056" xr:uid="{00000000-0005-0000-0000-000007080000}"/>
    <cellStyle name="Normal 4 4 2" xfId="2057" xr:uid="{00000000-0005-0000-0000-000008080000}"/>
    <cellStyle name="Normal 4 4 2 2" xfId="2058" xr:uid="{00000000-0005-0000-0000-000009080000}"/>
    <cellStyle name="Normal 4 4 2 2 2" xfId="2059" xr:uid="{00000000-0005-0000-0000-00000A080000}"/>
    <cellStyle name="Normal 4 4 2 3" xfId="2060" xr:uid="{00000000-0005-0000-0000-00000B080000}"/>
    <cellStyle name="Normal 4 4 2 3 2" xfId="2061" xr:uid="{00000000-0005-0000-0000-00000C080000}"/>
    <cellStyle name="Normal 4 4 2 4" xfId="2062" xr:uid="{00000000-0005-0000-0000-00000D080000}"/>
    <cellStyle name="Normal 4 4 2 4 2" xfId="2063" xr:uid="{00000000-0005-0000-0000-00000E080000}"/>
    <cellStyle name="Normal 4 4 2 5" xfId="2064" xr:uid="{00000000-0005-0000-0000-00000F080000}"/>
    <cellStyle name="Normal 4 4 2 5 2" xfId="2065" xr:uid="{00000000-0005-0000-0000-000010080000}"/>
    <cellStyle name="Normal 4 4 2 6" xfId="2066" xr:uid="{00000000-0005-0000-0000-000011080000}"/>
    <cellStyle name="Normal 4 4 2 6 2" xfId="2067" xr:uid="{00000000-0005-0000-0000-000012080000}"/>
    <cellStyle name="Normal 4 4 2 7" xfId="2068" xr:uid="{00000000-0005-0000-0000-000013080000}"/>
    <cellStyle name="Normal 4 4 2 8" xfId="2069" xr:uid="{00000000-0005-0000-0000-000014080000}"/>
    <cellStyle name="Normal 4 4 2 9" xfId="2070" xr:uid="{00000000-0005-0000-0000-000015080000}"/>
    <cellStyle name="Normal 4 4 3" xfId="2071" xr:uid="{00000000-0005-0000-0000-000016080000}"/>
    <cellStyle name="Normal 4 4 3 2" xfId="2072" xr:uid="{00000000-0005-0000-0000-000017080000}"/>
    <cellStyle name="Normal 4 4 4" xfId="2073" xr:uid="{00000000-0005-0000-0000-000018080000}"/>
    <cellStyle name="Normal 4 4 4 2" xfId="2074" xr:uid="{00000000-0005-0000-0000-000019080000}"/>
    <cellStyle name="Normal 4 4 5" xfId="2075" xr:uid="{00000000-0005-0000-0000-00001A080000}"/>
    <cellStyle name="Normal 4 4 5 2" xfId="2076" xr:uid="{00000000-0005-0000-0000-00001B080000}"/>
    <cellStyle name="Normal 4 4 6" xfId="2077" xr:uid="{00000000-0005-0000-0000-00001C080000}"/>
    <cellStyle name="Normal 4 4 6 2" xfId="2078" xr:uid="{00000000-0005-0000-0000-00001D080000}"/>
    <cellStyle name="Normal 4 4 7" xfId="2079" xr:uid="{00000000-0005-0000-0000-00001E080000}"/>
    <cellStyle name="Normal 4 4 7 2" xfId="2080" xr:uid="{00000000-0005-0000-0000-00001F080000}"/>
    <cellStyle name="Normal 4 4 8" xfId="2081" xr:uid="{00000000-0005-0000-0000-000020080000}"/>
    <cellStyle name="Normal 4 4 8 2" xfId="2082" xr:uid="{00000000-0005-0000-0000-000021080000}"/>
    <cellStyle name="Normal 4 4 9" xfId="2083" xr:uid="{00000000-0005-0000-0000-000022080000}"/>
    <cellStyle name="Normal 4 5" xfId="2084" xr:uid="{00000000-0005-0000-0000-000023080000}"/>
    <cellStyle name="Normal 4 5 10" xfId="2085" xr:uid="{00000000-0005-0000-0000-000024080000}"/>
    <cellStyle name="Normal 4 5 11" xfId="2086" xr:uid="{00000000-0005-0000-0000-000025080000}"/>
    <cellStyle name="Normal 4 5 2" xfId="2087" xr:uid="{00000000-0005-0000-0000-000026080000}"/>
    <cellStyle name="Normal 4 5 2 2" xfId="2088" xr:uid="{00000000-0005-0000-0000-000027080000}"/>
    <cellStyle name="Normal 4 5 2 2 2" xfId="2089" xr:uid="{00000000-0005-0000-0000-000028080000}"/>
    <cellStyle name="Normal 4 5 2 3" xfId="2090" xr:uid="{00000000-0005-0000-0000-000029080000}"/>
    <cellStyle name="Normal 4 5 2 3 2" xfId="2091" xr:uid="{00000000-0005-0000-0000-00002A080000}"/>
    <cellStyle name="Normal 4 5 2 4" xfId="2092" xr:uid="{00000000-0005-0000-0000-00002B080000}"/>
    <cellStyle name="Normal 4 5 2 4 2" xfId="2093" xr:uid="{00000000-0005-0000-0000-00002C080000}"/>
    <cellStyle name="Normal 4 5 2 5" xfId="2094" xr:uid="{00000000-0005-0000-0000-00002D080000}"/>
    <cellStyle name="Normal 4 5 2 5 2" xfId="2095" xr:uid="{00000000-0005-0000-0000-00002E080000}"/>
    <cellStyle name="Normal 4 5 2 6" xfId="2096" xr:uid="{00000000-0005-0000-0000-00002F080000}"/>
    <cellStyle name="Normal 4 5 2 6 2" xfId="2097" xr:uid="{00000000-0005-0000-0000-000030080000}"/>
    <cellStyle name="Normal 4 5 2 7" xfId="2098" xr:uid="{00000000-0005-0000-0000-000031080000}"/>
    <cellStyle name="Normal 4 5 2 8" xfId="2099" xr:uid="{00000000-0005-0000-0000-000032080000}"/>
    <cellStyle name="Normal 4 5 2 9" xfId="2100" xr:uid="{00000000-0005-0000-0000-000033080000}"/>
    <cellStyle name="Normal 4 5 3" xfId="2101" xr:uid="{00000000-0005-0000-0000-000034080000}"/>
    <cellStyle name="Normal 4 5 3 2" xfId="2102" xr:uid="{00000000-0005-0000-0000-000035080000}"/>
    <cellStyle name="Normal 4 5 4" xfId="2103" xr:uid="{00000000-0005-0000-0000-000036080000}"/>
    <cellStyle name="Normal 4 5 4 2" xfId="2104" xr:uid="{00000000-0005-0000-0000-000037080000}"/>
    <cellStyle name="Normal 4 5 5" xfId="2105" xr:uid="{00000000-0005-0000-0000-000038080000}"/>
    <cellStyle name="Normal 4 5 5 2" xfId="2106" xr:uid="{00000000-0005-0000-0000-000039080000}"/>
    <cellStyle name="Normal 4 5 6" xfId="2107" xr:uid="{00000000-0005-0000-0000-00003A080000}"/>
    <cellStyle name="Normal 4 5 6 2" xfId="2108" xr:uid="{00000000-0005-0000-0000-00003B080000}"/>
    <cellStyle name="Normal 4 5 7" xfId="2109" xr:uid="{00000000-0005-0000-0000-00003C080000}"/>
    <cellStyle name="Normal 4 5 7 2" xfId="2110" xr:uid="{00000000-0005-0000-0000-00003D080000}"/>
    <cellStyle name="Normal 4 5 8" xfId="2111" xr:uid="{00000000-0005-0000-0000-00003E080000}"/>
    <cellStyle name="Normal 4 5 8 2" xfId="2112" xr:uid="{00000000-0005-0000-0000-00003F080000}"/>
    <cellStyle name="Normal 4 5 9" xfId="2113" xr:uid="{00000000-0005-0000-0000-000040080000}"/>
    <cellStyle name="Normal 4_ARO calc 2009 PI 1 2 Est Cash Flow" xfId="2114" xr:uid="{00000000-0005-0000-0000-000041080000}"/>
    <cellStyle name="Normal 40" xfId="2115" xr:uid="{00000000-0005-0000-0000-000042080000}"/>
    <cellStyle name="Normal 41" xfId="2116" xr:uid="{00000000-0005-0000-0000-000043080000}"/>
    <cellStyle name="Normal 42" xfId="2117" xr:uid="{00000000-0005-0000-0000-000044080000}"/>
    <cellStyle name="Normal 43" xfId="2118" xr:uid="{00000000-0005-0000-0000-000045080000}"/>
    <cellStyle name="Normal 44" xfId="2119" xr:uid="{00000000-0005-0000-0000-000046080000}"/>
    <cellStyle name="Normal 45" xfId="2120" xr:uid="{00000000-0005-0000-0000-000047080000}"/>
    <cellStyle name="Normal 46" xfId="2121" xr:uid="{00000000-0005-0000-0000-000048080000}"/>
    <cellStyle name="Normal 47" xfId="2122" xr:uid="{00000000-0005-0000-0000-000049080000}"/>
    <cellStyle name="Normal 48" xfId="2123" xr:uid="{00000000-0005-0000-0000-00004A080000}"/>
    <cellStyle name="Normal 49" xfId="2124" xr:uid="{00000000-0005-0000-0000-00004B080000}"/>
    <cellStyle name="Normal 5" xfId="2125" xr:uid="{00000000-0005-0000-0000-00004C080000}"/>
    <cellStyle name="Normal 5 2" xfId="2126" xr:uid="{00000000-0005-0000-0000-00004D080000}"/>
    <cellStyle name="Normal 5 2 2" xfId="2127" xr:uid="{00000000-0005-0000-0000-00004E080000}"/>
    <cellStyle name="Normal 5 3" xfId="2128" xr:uid="{00000000-0005-0000-0000-00004F080000}"/>
    <cellStyle name="Normal 5 4" xfId="2129" xr:uid="{00000000-0005-0000-0000-000050080000}"/>
    <cellStyle name="Normal 5_ARO calc 2009 PI 1 2 Est Cash Flow" xfId="2130" xr:uid="{00000000-0005-0000-0000-000051080000}"/>
    <cellStyle name="Normal 50" xfId="2131" xr:uid="{00000000-0005-0000-0000-000052080000}"/>
    <cellStyle name="Normal 51" xfId="2132" xr:uid="{00000000-0005-0000-0000-000053080000}"/>
    <cellStyle name="Normal 52" xfId="2133" xr:uid="{00000000-0005-0000-0000-000054080000}"/>
    <cellStyle name="Normal 53" xfId="2134" xr:uid="{00000000-0005-0000-0000-000055080000}"/>
    <cellStyle name="Normal 54" xfId="2135" xr:uid="{00000000-0005-0000-0000-000056080000}"/>
    <cellStyle name="Normal 55" xfId="2136" xr:uid="{00000000-0005-0000-0000-000057080000}"/>
    <cellStyle name="Normal 56" xfId="2137" xr:uid="{00000000-0005-0000-0000-000058080000}"/>
    <cellStyle name="Normal 57" xfId="2138" xr:uid="{00000000-0005-0000-0000-000059080000}"/>
    <cellStyle name="Normal 58" xfId="2139" xr:uid="{00000000-0005-0000-0000-00005A080000}"/>
    <cellStyle name="Normal 59" xfId="2140" xr:uid="{00000000-0005-0000-0000-00005B080000}"/>
    <cellStyle name="Normal 6" xfId="2141" xr:uid="{00000000-0005-0000-0000-00005C080000}"/>
    <cellStyle name="Normal 6 2" xfId="2142" xr:uid="{00000000-0005-0000-0000-00005D080000}"/>
    <cellStyle name="Normal 60" xfId="2143" xr:uid="{00000000-0005-0000-0000-00005E080000}"/>
    <cellStyle name="Normal 61" xfId="2144" xr:uid="{00000000-0005-0000-0000-00005F080000}"/>
    <cellStyle name="Normal 62" xfId="2145" xr:uid="{00000000-0005-0000-0000-000060080000}"/>
    <cellStyle name="Normal 63" xfId="2146" xr:uid="{00000000-0005-0000-0000-000061080000}"/>
    <cellStyle name="Normal 64" xfId="2147" xr:uid="{00000000-0005-0000-0000-000062080000}"/>
    <cellStyle name="Normal 65" xfId="2148" xr:uid="{00000000-0005-0000-0000-000063080000}"/>
    <cellStyle name="Normal 66" xfId="2149" xr:uid="{00000000-0005-0000-0000-000064080000}"/>
    <cellStyle name="Normal 67" xfId="2150" xr:uid="{00000000-0005-0000-0000-000065080000}"/>
    <cellStyle name="Normal 67 10" xfId="2151" xr:uid="{00000000-0005-0000-0000-000066080000}"/>
    <cellStyle name="Normal 67 11" xfId="2152" xr:uid="{00000000-0005-0000-0000-000067080000}"/>
    <cellStyle name="Normal 67 2" xfId="2153" xr:uid="{00000000-0005-0000-0000-000068080000}"/>
    <cellStyle name="Normal 67 2 2" xfId="2154" xr:uid="{00000000-0005-0000-0000-000069080000}"/>
    <cellStyle name="Normal 67 2 2 2" xfId="2155" xr:uid="{00000000-0005-0000-0000-00006A080000}"/>
    <cellStyle name="Normal 67 2 3" xfId="2156" xr:uid="{00000000-0005-0000-0000-00006B080000}"/>
    <cellStyle name="Normal 67 2 3 2" xfId="2157" xr:uid="{00000000-0005-0000-0000-00006C080000}"/>
    <cellStyle name="Normal 67 2 4" xfId="2158" xr:uid="{00000000-0005-0000-0000-00006D080000}"/>
    <cellStyle name="Normal 67 2 4 2" xfId="2159" xr:uid="{00000000-0005-0000-0000-00006E080000}"/>
    <cellStyle name="Normal 67 2 5" xfId="2160" xr:uid="{00000000-0005-0000-0000-00006F080000}"/>
    <cellStyle name="Normal 67 2 5 2" xfId="2161" xr:uid="{00000000-0005-0000-0000-000070080000}"/>
    <cellStyle name="Normal 67 2 6" xfId="2162" xr:uid="{00000000-0005-0000-0000-000071080000}"/>
    <cellStyle name="Normal 67 2 6 2" xfId="2163" xr:uid="{00000000-0005-0000-0000-000072080000}"/>
    <cellStyle name="Normal 67 2 7" xfId="2164" xr:uid="{00000000-0005-0000-0000-000073080000}"/>
    <cellStyle name="Normal 67 2 8" xfId="2165" xr:uid="{00000000-0005-0000-0000-000074080000}"/>
    <cellStyle name="Normal 67 2 9" xfId="2166" xr:uid="{00000000-0005-0000-0000-000075080000}"/>
    <cellStyle name="Normal 67 3" xfId="2167" xr:uid="{00000000-0005-0000-0000-000076080000}"/>
    <cellStyle name="Normal 67 3 2" xfId="2168" xr:uid="{00000000-0005-0000-0000-000077080000}"/>
    <cellStyle name="Normal 67 4" xfId="2169" xr:uid="{00000000-0005-0000-0000-000078080000}"/>
    <cellStyle name="Normal 67 4 2" xfId="2170" xr:uid="{00000000-0005-0000-0000-000079080000}"/>
    <cellStyle name="Normal 67 5" xfId="2171" xr:uid="{00000000-0005-0000-0000-00007A080000}"/>
    <cellStyle name="Normal 67 5 2" xfId="2172" xr:uid="{00000000-0005-0000-0000-00007B080000}"/>
    <cellStyle name="Normal 67 6" xfId="2173" xr:uid="{00000000-0005-0000-0000-00007C080000}"/>
    <cellStyle name="Normal 67 6 2" xfId="2174" xr:uid="{00000000-0005-0000-0000-00007D080000}"/>
    <cellStyle name="Normal 67 7" xfId="2175" xr:uid="{00000000-0005-0000-0000-00007E080000}"/>
    <cellStyle name="Normal 67 7 2" xfId="2176" xr:uid="{00000000-0005-0000-0000-00007F080000}"/>
    <cellStyle name="Normal 67 8" xfId="2177" xr:uid="{00000000-0005-0000-0000-000080080000}"/>
    <cellStyle name="Normal 67 8 2" xfId="2178" xr:uid="{00000000-0005-0000-0000-000081080000}"/>
    <cellStyle name="Normal 67 9" xfId="2179" xr:uid="{00000000-0005-0000-0000-000082080000}"/>
    <cellStyle name="Normal 68" xfId="2180" xr:uid="{00000000-0005-0000-0000-000083080000}"/>
    <cellStyle name="Normal 68 10" xfId="2181" xr:uid="{00000000-0005-0000-0000-000084080000}"/>
    <cellStyle name="Normal 68 11" xfId="2182" xr:uid="{00000000-0005-0000-0000-000085080000}"/>
    <cellStyle name="Normal 68 2" xfId="2183" xr:uid="{00000000-0005-0000-0000-000086080000}"/>
    <cellStyle name="Normal 68 2 2" xfId="2184" xr:uid="{00000000-0005-0000-0000-000087080000}"/>
    <cellStyle name="Normal 68 2 2 2" xfId="2185" xr:uid="{00000000-0005-0000-0000-000088080000}"/>
    <cellStyle name="Normal 68 2 3" xfId="2186" xr:uid="{00000000-0005-0000-0000-000089080000}"/>
    <cellStyle name="Normal 68 2 3 2" xfId="2187" xr:uid="{00000000-0005-0000-0000-00008A080000}"/>
    <cellStyle name="Normal 68 2 4" xfId="2188" xr:uid="{00000000-0005-0000-0000-00008B080000}"/>
    <cellStyle name="Normal 68 2 4 2" xfId="2189" xr:uid="{00000000-0005-0000-0000-00008C080000}"/>
    <cellStyle name="Normal 68 2 5" xfId="2190" xr:uid="{00000000-0005-0000-0000-00008D080000}"/>
    <cellStyle name="Normal 68 2 5 2" xfId="2191" xr:uid="{00000000-0005-0000-0000-00008E080000}"/>
    <cellStyle name="Normal 68 2 6" xfId="2192" xr:uid="{00000000-0005-0000-0000-00008F080000}"/>
    <cellStyle name="Normal 68 2 6 2" xfId="2193" xr:uid="{00000000-0005-0000-0000-000090080000}"/>
    <cellStyle name="Normal 68 2 7" xfId="2194" xr:uid="{00000000-0005-0000-0000-000091080000}"/>
    <cellStyle name="Normal 68 2 8" xfId="2195" xr:uid="{00000000-0005-0000-0000-000092080000}"/>
    <cellStyle name="Normal 68 2 9" xfId="2196" xr:uid="{00000000-0005-0000-0000-000093080000}"/>
    <cellStyle name="Normal 68 3" xfId="2197" xr:uid="{00000000-0005-0000-0000-000094080000}"/>
    <cellStyle name="Normal 68 3 2" xfId="2198" xr:uid="{00000000-0005-0000-0000-000095080000}"/>
    <cellStyle name="Normal 68 4" xfId="2199" xr:uid="{00000000-0005-0000-0000-000096080000}"/>
    <cellStyle name="Normal 68 4 2" xfId="2200" xr:uid="{00000000-0005-0000-0000-000097080000}"/>
    <cellStyle name="Normal 68 5" xfId="2201" xr:uid="{00000000-0005-0000-0000-000098080000}"/>
    <cellStyle name="Normal 68 5 2" xfId="2202" xr:uid="{00000000-0005-0000-0000-000099080000}"/>
    <cellStyle name="Normal 68 6" xfId="2203" xr:uid="{00000000-0005-0000-0000-00009A080000}"/>
    <cellStyle name="Normal 68 6 2" xfId="2204" xr:uid="{00000000-0005-0000-0000-00009B080000}"/>
    <cellStyle name="Normal 68 7" xfId="2205" xr:uid="{00000000-0005-0000-0000-00009C080000}"/>
    <cellStyle name="Normal 68 7 2" xfId="2206" xr:uid="{00000000-0005-0000-0000-00009D080000}"/>
    <cellStyle name="Normal 68 8" xfId="2207" xr:uid="{00000000-0005-0000-0000-00009E080000}"/>
    <cellStyle name="Normal 68 8 2" xfId="2208" xr:uid="{00000000-0005-0000-0000-00009F080000}"/>
    <cellStyle name="Normal 68 9" xfId="2209" xr:uid="{00000000-0005-0000-0000-0000A0080000}"/>
    <cellStyle name="Normal 69" xfId="2210" xr:uid="{00000000-0005-0000-0000-0000A1080000}"/>
    <cellStyle name="Normal 69 10" xfId="2211" xr:uid="{00000000-0005-0000-0000-0000A2080000}"/>
    <cellStyle name="Normal 69 11" xfId="2212" xr:uid="{00000000-0005-0000-0000-0000A3080000}"/>
    <cellStyle name="Normal 69 2" xfId="2213" xr:uid="{00000000-0005-0000-0000-0000A4080000}"/>
    <cellStyle name="Normal 69 2 2" xfId="2214" xr:uid="{00000000-0005-0000-0000-0000A5080000}"/>
    <cellStyle name="Normal 69 2 2 2" xfId="2215" xr:uid="{00000000-0005-0000-0000-0000A6080000}"/>
    <cellStyle name="Normal 69 2 3" xfId="2216" xr:uid="{00000000-0005-0000-0000-0000A7080000}"/>
    <cellStyle name="Normal 69 2 3 2" xfId="2217" xr:uid="{00000000-0005-0000-0000-0000A8080000}"/>
    <cellStyle name="Normal 69 2 4" xfId="2218" xr:uid="{00000000-0005-0000-0000-0000A9080000}"/>
    <cellStyle name="Normal 69 2 4 2" xfId="2219" xr:uid="{00000000-0005-0000-0000-0000AA080000}"/>
    <cellStyle name="Normal 69 2 5" xfId="2220" xr:uid="{00000000-0005-0000-0000-0000AB080000}"/>
    <cellStyle name="Normal 69 2 5 2" xfId="2221" xr:uid="{00000000-0005-0000-0000-0000AC080000}"/>
    <cellStyle name="Normal 69 2 6" xfId="2222" xr:uid="{00000000-0005-0000-0000-0000AD080000}"/>
    <cellStyle name="Normal 69 2 6 2" xfId="2223" xr:uid="{00000000-0005-0000-0000-0000AE080000}"/>
    <cellStyle name="Normal 69 2 7" xfId="2224" xr:uid="{00000000-0005-0000-0000-0000AF080000}"/>
    <cellStyle name="Normal 69 2 8" xfId="2225" xr:uid="{00000000-0005-0000-0000-0000B0080000}"/>
    <cellStyle name="Normal 69 2 9" xfId="2226" xr:uid="{00000000-0005-0000-0000-0000B1080000}"/>
    <cellStyle name="Normal 69 3" xfId="2227" xr:uid="{00000000-0005-0000-0000-0000B2080000}"/>
    <cellStyle name="Normal 69 3 2" xfId="2228" xr:uid="{00000000-0005-0000-0000-0000B3080000}"/>
    <cellStyle name="Normal 69 4" xfId="2229" xr:uid="{00000000-0005-0000-0000-0000B4080000}"/>
    <cellStyle name="Normal 69 4 2" xfId="2230" xr:uid="{00000000-0005-0000-0000-0000B5080000}"/>
    <cellStyle name="Normal 69 5" xfId="2231" xr:uid="{00000000-0005-0000-0000-0000B6080000}"/>
    <cellStyle name="Normal 69 5 2" xfId="2232" xr:uid="{00000000-0005-0000-0000-0000B7080000}"/>
    <cellStyle name="Normal 69 6" xfId="2233" xr:uid="{00000000-0005-0000-0000-0000B8080000}"/>
    <cellStyle name="Normal 69 6 2" xfId="2234" xr:uid="{00000000-0005-0000-0000-0000B9080000}"/>
    <cellStyle name="Normal 69 7" xfId="2235" xr:uid="{00000000-0005-0000-0000-0000BA080000}"/>
    <cellStyle name="Normal 69 7 2" xfId="2236" xr:uid="{00000000-0005-0000-0000-0000BB080000}"/>
    <cellStyle name="Normal 69 8" xfId="2237" xr:uid="{00000000-0005-0000-0000-0000BC080000}"/>
    <cellStyle name="Normal 69 8 2" xfId="2238" xr:uid="{00000000-0005-0000-0000-0000BD080000}"/>
    <cellStyle name="Normal 69 9" xfId="2239" xr:uid="{00000000-0005-0000-0000-0000BE080000}"/>
    <cellStyle name="Normal 7" xfId="2240" xr:uid="{00000000-0005-0000-0000-0000BF080000}"/>
    <cellStyle name="Normal 7 2" xfId="2241" xr:uid="{00000000-0005-0000-0000-0000C0080000}"/>
    <cellStyle name="Normal 7 3" xfId="2242" xr:uid="{00000000-0005-0000-0000-0000C1080000}"/>
    <cellStyle name="Normal 70" xfId="2243" xr:uid="{00000000-0005-0000-0000-0000C2080000}"/>
    <cellStyle name="Normal 70 10" xfId="2244" xr:uid="{00000000-0005-0000-0000-0000C3080000}"/>
    <cellStyle name="Normal 70 11" xfId="2245" xr:uid="{00000000-0005-0000-0000-0000C4080000}"/>
    <cellStyle name="Normal 70 2" xfId="2246" xr:uid="{00000000-0005-0000-0000-0000C5080000}"/>
    <cellStyle name="Normal 70 2 2" xfId="2247" xr:uid="{00000000-0005-0000-0000-0000C6080000}"/>
    <cellStyle name="Normal 70 2 2 2" xfId="2248" xr:uid="{00000000-0005-0000-0000-0000C7080000}"/>
    <cellStyle name="Normal 70 2 3" xfId="2249" xr:uid="{00000000-0005-0000-0000-0000C8080000}"/>
    <cellStyle name="Normal 70 2 3 2" xfId="2250" xr:uid="{00000000-0005-0000-0000-0000C9080000}"/>
    <cellStyle name="Normal 70 2 4" xfId="2251" xr:uid="{00000000-0005-0000-0000-0000CA080000}"/>
    <cellStyle name="Normal 70 2 4 2" xfId="2252" xr:uid="{00000000-0005-0000-0000-0000CB080000}"/>
    <cellStyle name="Normal 70 2 5" xfId="2253" xr:uid="{00000000-0005-0000-0000-0000CC080000}"/>
    <cellStyle name="Normal 70 2 5 2" xfId="2254" xr:uid="{00000000-0005-0000-0000-0000CD080000}"/>
    <cellStyle name="Normal 70 2 6" xfId="2255" xr:uid="{00000000-0005-0000-0000-0000CE080000}"/>
    <cellStyle name="Normal 70 2 6 2" xfId="2256" xr:uid="{00000000-0005-0000-0000-0000CF080000}"/>
    <cellStyle name="Normal 70 2 7" xfId="2257" xr:uid="{00000000-0005-0000-0000-0000D0080000}"/>
    <cellStyle name="Normal 70 2 8" xfId="2258" xr:uid="{00000000-0005-0000-0000-0000D1080000}"/>
    <cellStyle name="Normal 70 2 9" xfId="2259" xr:uid="{00000000-0005-0000-0000-0000D2080000}"/>
    <cellStyle name="Normal 70 3" xfId="2260" xr:uid="{00000000-0005-0000-0000-0000D3080000}"/>
    <cellStyle name="Normal 70 3 2" xfId="2261" xr:uid="{00000000-0005-0000-0000-0000D4080000}"/>
    <cellStyle name="Normal 70 4" xfId="2262" xr:uid="{00000000-0005-0000-0000-0000D5080000}"/>
    <cellStyle name="Normal 70 4 2" xfId="2263" xr:uid="{00000000-0005-0000-0000-0000D6080000}"/>
    <cellStyle name="Normal 70 5" xfId="2264" xr:uid="{00000000-0005-0000-0000-0000D7080000}"/>
    <cellStyle name="Normal 70 5 2" xfId="2265" xr:uid="{00000000-0005-0000-0000-0000D8080000}"/>
    <cellStyle name="Normal 70 6" xfId="2266" xr:uid="{00000000-0005-0000-0000-0000D9080000}"/>
    <cellStyle name="Normal 70 6 2" xfId="2267" xr:uid="{00000000-0005-0000-0000-0000DA080000}"/>
    <cellStyle name="Normal 70 7" xfId="2268" xr:uid="{00000000-0005-0000-0000-0000DB080000}"/>
    <cellStyle name="Normal 70 7 2" xfId="2269" xr:uid="{00000000-0005-0000-0000-0000DC080000}"/>
    <cellStyle name="Normal 70 8" xfId="2270" xr:uid="{00000000-0005-0000-0000-0000DD080000}"/>
    <cellStyle name="Normal 70 8 2" xfId="2271" xr:uid="{00000000-0005-0000-0000-0000DE080000}"/>
    <cellStyle name="Normal 70 9" xfId="2272" xr:uid="{00000000-0005-0000-0000-0000DF080000}"/>
    <cellStyle name="Normal 71" xfId="2273" xr:uid="{00000000-0005-0000-0000-0000E0080000}"/>
    <cellStyle name="Normal 71 10" xfId="2274" xr:uid="{00000000-0005-0000-0000-0000E1080000}"/>
    <cellStyle name="Normal 71 11" xfId="2275" xr:uid="{00000000-0005-0000-0000-0000E2080000}"/>
    <cellStyle name="Normal 71 2" xfId="2276" xr:uid="{00000000-0005-0000-0000-0000E3080000}"/>
    <cellStyle name="Normal 71 2 2" xfId="2277" xr:uid="{00000000-0005-0000-0000-0000E4080000}"/>
    <cellStyle name="Normal 71 2 2 2" xfId="2278" xr:uid="{00000000-0005-0000-0000-0000E5080000}"/>
    <cellStyle name="Normal 71 2 3" xfId="2279" xr:uid="{00000000-0005-0000-0000-0000E6080000}"/>
    <cellStyle name="Normal 71 2 3 2" xfId="2280" xr:uid="{00000000-0005-0000-0000-0000E7080000}"/>
    <cellStyle name="Normal 71 2 4" xfId="2281" xr:uid="{00000000-0005-0000-0000-0000E8080000}"/>
    <cellStyle name="Normal 71 2 4 2" xfId="2282" xr:uid="{00000000-0005-0000-0000-0000E9080000}"/>
    <cellStyle name="Normal 71 2 5" xfId="2283" xr:uid="{00000000-0005-0000-0000-0000EA080000}"/>
    <cellStyle name="Normal 71 2 5 2" xfId="2284" xr:uid="{00000000-0005-0000-0000-0000EB080000}"/>
    <cellStyle name="Normal 71 2 6" xfId="2285" xr:uid="{00000000-0005-0000-0000-0000EC080000}"/>
    <cellStyle name="Normal 71 2 6 2" xfId="2286" xr:uid="{00000000-0005-0000-0000-0000ED080000}"/>
    <cellStyle name="Normal 71 2 7" xfId="2287" xr:uid="{00000000-0005-0000-0000-0000EE080000}"/>
    <cellStyle name="Normal 71 2 8" xfId="2288" xr:uid="{00000000-0005-0000-0000-0000EF080000}"/>
    <cellStyle name="Normal 71 2 9" xfId="2289" xr:uid="{00000000-0005-0000-0000-0000F0080000}"/>
    <cellStyle name="Normal 71 3" xfId="2290" xr:uid="{00000000-0005-0000-0000-0000F1080000}"/>
    <cellStyle name="Normal 71 3 2" xfId="2291" xr:uid="{00000000-0005-0000-0000-0000F2080000}"/>
    <cellStyle name="Normal 71 4" xfId="2292" xr:uid="{00000000-0005-0000-0000-0000F3080000}"/>
    <cellStyle name="Normal 71 4 2" xfId="2293" xr:uid="{00000000-0005-0000-0000-0000F4080000}"/>
    <cellStyle name="Normal 71 5" xfId="2294" xr:uid="{00000000-0005-0000-0000-0000F5080000}"/>
    <cellStyle name="Normal 71 5 2" xfId="2295" xr:uid="{00000000-0005-0000-0000-0000F6080000}"/>
    <cellStyle name="Normal 71 6" xfId="2296" xr:uid="{00000000-0005-0000-0000-0000F7080000}"/>
    <cellStyle name="Normal 71 6 2" xfId="2297" xr:uid="{00000000-0005-0000-0000-0000F8080000}"/>
    <cellStyle name="Normal 71 7" xfId="2298" xr:uid="{00000000-0005-0000-0000-0000F9080000}"/>
    <cellStyle name="Normal 71 7 2" xfId="2299" xr:uid="{00000000-0005-0000-0000-0000FA080000}"/>
    <cellStyle name="Normal 71 8" xfId="2300" xr:uid="{00000000-0005-0000-0000-0000FB080000}"/>
    <cellStyle name="Normal 71 8 2" xfId="2301" xr:uid="{00000000-0005-0000-0000-0000FC080000}"/>
    <cellStyle name="Normal 71 9" xfId="2302" xr:uid="{00000000-0005-0000-0000-0000FD080000}"/>
    <cellStyle name="Normal 72" xfId="2303" xr:uid="{00000000-0005-0000-0000-0000FE080000}"/>
    <cellStyle name="Normal 72 10" xfId="2304" xr:uid="{00000000-0005-0000-0000-0000FF080000}"/>
    <cellStyle name="Normal 72 11" xfId="2305" xr:uid="{00000000-0005-0000-0000-000000090000}"/>
    <cellStyle name="Normal 72 2" xfId="2306" xr:uid="{00000000-0005-0000-0000-000001090000}"/>
    <cellStyle name="Normal 72 2 2" xfId="2307" xr:uid="{00000000-0005-0000-0000-000002090000}"/>
    <cellStyle name="Normal 72 2 2 2" xfId="2308" xr:uid="{00000000-0005-0000-0000-000003090000}"/>
    <cellStyle name="Normal 72 2 3" xfId="2309" xr:uid="{00000000-0005-0000-0000-000004090000}"/>
    <cellStyle name="Normal 72 2 3 2" xfId="2310" xr:uid="{00000000-0005-0000-0000-000005090000}"/>
    <cellStyle name="Normal 72 2 4" xfId="2311" xr:uid="{00000000-0005-0000-0000-000006090000}"/>
    <cellStyle name="Normal 72 2 4 2" xfId="2312" xr:uid="{00000000-0005-0000-0000-000007090000}"/>
    <cellStyle name="Normal 72 2 5" xfId="2313" xr:uid="{00000000-0005-0000-0000-000008090000}"/>
    <cellStyle name="Normal 72 2 5 2" xfId="2314" xr:uid="{00000000-0005-0000-0000-000009090000}"/>
    <cellStyle name="Normal 72 2 6" xfId="2315" xr:uid="{00000000-0005-0000-0000-00000A090000}"/>
    <cellStyle name="Normal 72 2 6 2" xfId="2316" xr:uid="{00000000-0005-0000-0000-00000B090000}"/>
    <cellStyle name="Normal 72 2 7" xfId="2317" xr:uid="{00000000-0005-0000-0000-00000C090000}"/>
    <cellStyle name="Normal 72 2 8" xfId="2318" xr:uid="{00000000-0005-0000-0000-00000D090000}"/>
    <cellStyle name="Normal 72 2 9" xfId="2319" xr:uid="{00000000-0005-0000-0000-00000E090000}"/>
    <cellStyle name="Normal 72 3" xfId="2320" xr:uid="{00000000-0005-0000-0000-00000F090000}"/>
    <cellStyle name="Normal 72 3 2" xfId="2321" xr:uid="{00000000-0005-0000-0000-000010090000}"/>
    <cellStyle name="Normal 72 4" xfId="2322" xr:uid="{00000000-0005-0000-0000-000011090000}"/>
    <cellStyle name="Normal 72 4 2" xfId="2323" xr:uid="{00000000-0005-0000-0000-000012090000}"/>
    <cellStyle name="Normal 72 5" xfId="2324" xr:uid="{00000000-0005-0000-0000-000013090000}"/>
    <cellStyle name="Normal 72 5 2" xfId="2325" xr:uid="{00000000-0005-0000-0000-000014090000}"/>
    <cellStyle name="Normal 72 6" xfId="2326" xr:uid="{00000000-0005-0000-0000-000015090000}"/>
    <cellStyle name="Normal 72 6 2" xfId="2327" xr:uid="{00000000-0005-0000-0000-000016090000}"/>
    <cellStyle name="Normal 72 7" xfId="2328" xr:uid="{00000000-0005-0000-0000-000017090000}"/>
    <cellStyle name="Normal 72 7 2" xfId="2329" xr:uid="{00000000-0005-0000-0000-000018090000}"/>
    <cellStyle name="Normal 72 8" xfId="2330" xr:uid="{00000000-0005-0000-0000-000019090000}"/>
    <cellStyle name="Normal 72 8 2" xfId="2331" xr:uid="{00000000-0005-0000-0000-00001A090000}"/>
    <cellStyle name="Normal 72 9" xfId="2332" xr:uid="{00000000-0005-0000-0000-00001B090000}"/>
    <cellStyle name="Normal 73" xfId="2333" xr:uid="{00000000-0005-0000-0000-00001C090000}"/>
    <cellStyle name="Normal 73 2" xfId="2334" xr:uid="{00000000-0005-0000-0000-00001D090000}"/>
    <cellStyle name="Normal 74" xfId="2335" xr:uid="{00000000-0005-0000-0000-00001E090000}"/>
    <cellStyle name="Normal 74 10" xfId="2336" xr:uid="{00000000-0005-0000-0000-00001F090000}"/>
    <cellStyle name="Normal 74 11" xfId="2337" xr:uid="{00000000-0005-0000-0000-000020090000}"/>
    <cellStyle name="Normal 74 12" xfId="2338" xr:uid="{00000000-0005-0000-0000-000021090000}"/>
    <cellStyle name="Normal 74 2" xfId="2339" xr:uid="{00000000-0005-0000-0000-000022090000}"/>
    <cellStyle name="Normal 74 2 2" xfId="2340" xr:uid="{00000000-0005-0000-0000-000023090000}"/>
    <cellStyle name="Normal 74 3" xfId="2341" xr:uid="{00000000-0005-0000-0000-000024090000}"/>
    <cellStyle name="Normal 74 3 2" xfId="2342" xr:uid="{00000000-0005-0000-0000-000025090000}"/>
    <cellStyle name="Normal 74 3 2 2" xfId="2343" xr:uid="{00000000-0005-0000-0000-000026090000}"/>
    <cellStyle name="Normal 74 3 3" xfId="2344" xr:uid="{00000000-0005-0000-0000-000027090000}"/>
    <cellStyle name="Normal 74 3 3 2" xfId="2345" xr:uid="{00000000-0005-0000-0000-000028090000}"/>
    <cellStyle name="Normal 74 3 4" xfId="2346" xr:uid="{00000000-0005-0000-0000-000029090000}"/>
    <cellStyle name="Normal 74 3 4 2" xfId="2347" xr:uid="{00000000-0005-0000-0000-00002A090000}"/>
    <cellStyle name="Normal 74 3 5" xfId="2348" xr:uid="{00000000-0005-0000-0000-00002B090000}"/>
    <cellStyle name="Normal 74 3 5 2" xfId="2349" xr:uid="{00000000-0005-0000-0000-00002C090000}"/>
    <cellStyle name="Normal 74 3 6" xfId="2350" xr:uid="{00000000-0005-0000-0000-00002D090000}"/>
    <cellStyle name="Normal 74 3 6 2" xfId="2351" xr:uid="{00000000-0005-0000-0000-00002E090000}"/>
    <cellStyle name="Normal 74 3 7" xfId="2352" xr:uid="{00000000-0005-0000-0000-00002F090000}"/>
    <cellStyle name="Normal 74 3 8" xfId="2353" xr:uid="{00000000-0005-0000-0000-000030090000}"/>
    <cellStyle name="Normal 74 3 9" xfId="2354" xr:uid="{00000000-0005-0000-0000-000031090000}"/>
    <cellStyle name="Normal 74 4" xfId="2355" xr:uid="{00000000-0005-0000-0000-000032090000}"/>
    <cellStyle name="Normal 74 4 2" xfId="2356" xr:uid="{00000000-0005-0000-0000-000033090000}"/>
    <cellStyle name="Normal 74 5" xfId="2357" xr:uid="{00000000-0005-0000-0000-000034090000}"/>
    <cellStyle name="Normal 74 5 2" xfId="2358" xr:uid="{00000000-0005-0000-0000-000035090000}"/>
    <cellStyle name="Normal 74 6" xfId="2359" xr:uid="{00000000-0005-0000-0000-000036090000}"/>
    <cellStyle name="Normal 74 6 2" xfId="2360" xr:uid="{00000000-0005-0000-0000-000037090000}"/>
    <cellStyle name="Normal 74 7" xfId="2361" xr:uid="{00000000-0005-0000-0000-000038090000}"/>
    <cellStyle name="Normal 74 7 2" xfId="2362" xr:uid="{00000000-0005-0000-0000-000039090000}"/>
    <cellStyle name="Normal 74 8" xfId="2363" xr:uid="{00000000-0005-0000-0000-00003A090000}"/>
    <cellStyle name="Normal 74 8 2" xfId="2364" xr:uid="{00000000-0005-0000-0000-00003B090000}"/>
    <cellStyle name="Normal 74 9" xfId="2365" xr:uid="{00000000-0005-0000-0000-00003C090000}"/>
    <cellStyle name="Normal 74 9 2" xfId="2366" xr:uid="{00000000-0005-0000-0000-00003D090000}"/>
    <cellStyle name="Normal 75" xfId="2367" xr:uid="{00000000-0005-0000-0000-00003E090000}"/>
    <cellStyle name="Normal 75 10" xfId="2368" xr:uid="{00000000-0005-0000-0000-00003F090000}"/>
    <cellStyle name="Normal 75 11" xfId="2369" xr:uid="{00000000-0005-0000-0000-000040090000}"/>
    <cellStyle name="Normal 75 2" xfId="2370" xr:uid="{00000000-0005-0000-0000-000041090000}"/>
    <cellStyle name="Normal 75 2 2" xfId="2371" xr:uid="{00000000-0005-0000-0000-000042090000}"/>
    <cellStyle name="Normal 75 2 2 2" xfId="2372" xr:uid="{00000000-0005-0000-0000-000043090000}"/>
    <cellStyle name="Normal 75 2 3" xfId="2373" xr:uid="{00000000-0005-0000-0000-000044090000}"/>
    <cellStyle name="Normal 75 2 3 2" xfId="2374" xr:uid="{00000000-0005-0000-0000-000045090000}"/>
    <cellStyle name="Normal 75 2 4" xfId="2375" xr:uid="{00000000-0005-0000-0000-000046090000}"/>
    <cellStyle name="Normal 75 2 4 2" xfId="2376" xr:uid="{00000000-0005-0000-0000-000047090000}"/>
    <cellStyle name="Normal 75 2 5" xfId="2377" xr:uid="{00000000-0005-0000-0000-000048090000}"/>
    <cellStyle name="Normal 75 2 5 2" xfId="2378" xr:uid="{00000000-0005-0000-0000-000049090000}"/>
    <cellStyle name="Normal 75 2 6" xfId="2379" xr:uid="{00000000-0005-0000-0000-00004A090000}"/>
    <cellStyle name="Normal 75 2 6 2" xfId="2380" xr:uid="{00000000-0005-0000-0000-00004B090000}"/>
    <cellStyle name="Normal 75 2 7" xfId="2381" xr:uid="{00000000-0005-0000-0000-00004C090000}"/>
    <cellStyle name="Normal 75 2 8" xfId="2382" xr:uid="{00000000-0005-0000-0000-00004D090000}"/>
    <cellStyle name="Normal 75 2 9" xfId="2383" xr:uid="{00000000-0005-0000-0000-00004E090000}"/>
    <cellStyle name="Normal 75 3" xfId="2384" xr:uid="{00000000-0005-0000-0000-00004F090000}"/>
    <cellStyle name="Normal 75 3 2" xfId="2385" xr:uid="{00000000-0005-0000-0000-000050090000}"/>
    <cellStyle name="Normal 75 4" xfId="2386" xr:uid="{00000000-0005-0000-0000-000051090000}"/>
    <cellStyle name="Normal 75 4 2" xfId="2387" xr:uid="{00000000-0005-0000-0000-000052090000}"/>
    <cellStyle name="Normal 75 5" xfId="2388" xr:uid="{00000000-0005-0000-0000-000053090000}"/>
    <cellStyle name="Normal 75 5 2" xfId="2389" xr:uid="{00000000-0005-0000-0000-000054090000}"/>
    <cellStyle name="Normal 75 6" xfId="2390" xr:uid="{00000000-0005-0000-0000-000055090000}"/>
    <cellStyle name="Normal 75 6 2" xfId="2391" xr:uid="{00000000-0005-0000-0000-000056090000}"/>
    <cellStyle name="Normal 75 7" xfId="2392" xr:uid="{00000000-0005-0000-0000-000057090000}"/>
    <cellStyle name="Normal 75 7 2" xfId="2393" xr:uid="{00000000-0005-0000-0000-000058090000}"/>
    <cellStyle name="Normal 75 8" xfId="2394" xr:uid="{00000000-0005-0000-0000-000059090000}"/>
    <cellStyle name="Normal 75 8 2" xfId="2395" xr:uid="{00000000-0005-0000-0000-00005A090000}"/>
    <cellStyle name="Normal 75 9" xfId="2396" xr:uid="{00000000-0005-0000-0000-00005B090000}"/>
    <cellStyle name="Normal 76" xfId="2397" xr:uid="{00000000-0005-0000-0000-00005C090000}"/>
    <cellStyle name="Normal 76 10" xfId="2398" xr:uid="{00000000-0005-0000-0000-00005D090000}"/>
    <cellStyle name="Normal 76 11" xfId="2399" xr:uid="{00000000-0005-0000-0000-00005E090000}"/>
    <cellStyle name="Normal 76 2" xfId="2400" xr:uid="{00000000-0005-0000-0000-00005F090000}"/>
    <cellStyle name="Normal 76 2 2" xfId="2401" xr:uid="{00000000-0005-0000-0000-000060090000}"/>
    <cellStyle name="Normal 76 2 2 2" xfId="2402" xr:uid="{00000000-0005-0000-0000-000061090000}"/>
    <cellStyle name="Normal 76 2 3" xfId="2403" xr:uid="{00000000-0005-0000-0000-000062090000}"/>
    <cellStyle name="Normal 76 2 3 2" xfId="2404" xr:uid="{00000000-0005-0000-0000-000063090000}"/>
    <cellStyle name="Normal 76 2 4" xfId="2405" xr:uid="{00000000-0005-0000-0000-000064090000}"/>
    <cellStyle name="Normal 76 2 4 2" xfId="2406" xr:uid="{00000000-0005-0000-0000-000065090000}"/>
    <cellStyle name="Normal 76 2 5" xfId="2407" xr:uid="{00000000-0005-0000-0000-000066090000}"/>
    <cellStyle name="Normal 76 2 5 2" xfId="2408" xr:uid="{00000000-0005-0000-0000-000067090000}"/>
    <cellStyle name="Normal 76 2 6" xfId="2409" xr:uid="{00000000-0005-0000-0000-000068090000}"/>
    <cellStyle name="Normal 76 2 6 2" xfId="2410" xr:uid="{00000000-0005-0000-0000-000069090000}"/>
    <cellStyle name="Normal 76 2 7" xfId="2411" xr:uid="{00000000-0005-0000-0000-00006A090000}"/>
    <cellStyle name="Normal 76 2 8" xfId="2412" xr:uid="{00000000-0005-0000-0000-00006B090000}"/>
    <cellStyle name="Normal 76 2 9" xfId="2413" xr:uid="{00000000-0005-0000-0000-00006C090000}"/>
    <cellStyle name="Normal 76 3" xfId="2414" xr:uid="{00000000-0005-0000-0000-00006D090000}"/>
    <cellStyle name="Normal 76 3 2" xfId="2415" xr:uid="{00000000-0005-0000-0000-00006E090000}"/>
    <cellStyle name="Normal 76 4" xfId="2416" xr:uid="{00000000-0005-0000-0000-00006F090000}"/>
    <cellStyle name="Normal 76 4 2" xfId="2417" xr:uid="{00000000-0005-0000-0000-000070090000}"/>
    <cellStyle name="Normal 76 5" xfId="2418" xr:uid="{00000000-0005-0000-0000-000071090000}"/>
    <cellStyle name="Normal 76 5 2" xfId="2419" xr:uid="{00000000-0005-0000-0000-000072090000}"/>
    <cellStyle name="Normal 76 6" xfId="2420" xr:uid="{00000000-0005-0000-0000-000073090000}"/>
    <cellStyle name="Normal 76 6 2" xfId="2421" xr:uid="{00000000-0005-0000-0000-000074090000}"/>
    <cellStyle name="Normal 76 7" xfId="2422" xr:uid="{00000000-0005-0000-0000-000075090000}"/>
    <cellStyle name="Normal 76 7 2" xfId="2423" xr:uid="{00000000-0005-0000-0000-000076090000}"/>
    <cellStyle name="Normal 76 8" xfId="2424" xr:uid="{00000000-0005-0000-0000-000077090000}"/>
    <cellStyle name="Normal 76 8 2" xfId="2425" xr:uid="{00000000-0005-0000-0000-000078090000}"/>
    <cellStyle name="Normal 76 9" xfId="2426" xr:uid="{00000000-0005-0000-0000-000079090000}"/>
    <cellStyle name="Normal 77" xfId="2427" xr:uid="{00000000-0005-0000-0000-00007A090000}"/>
    <cellStyle name="Normal 77 10" xfId="2428" xr:uid="{00000000-0005-0000-0000-00007B090000}"/>
    <cellStyle name="Normal 77 11" xfId="2429" xr:uid="{00000000-0005-0000-0000-00007C090000}"/>
    <cellStyle name="Normal 77 2" xfId="2430" xr:uid="{00000000-0005-0000-0000-00007D090000}"/>
    <cellStyle name="Normal 77 2 2" xfId="2431" xr:uid="{00000000-0005-0000-0000-00007E090000}"/>
    <cellStyle name="Normal 77 2 2 2" xfId="2432" xr:uid="{00000000-0005-0000-0000-00007F090000}"/>
    <cellStyle name="Normal 77 2 3" xfId="2433" xr:uid="{00000000-0005-0000-0000-000080090000}"/>
    <cellStyle name="Normal 77 2 3 2" xfId="2434" xr:uid="{00000000-0005-0000-0000-000081090000}"/>
    <cellStyle name="Normal 77 2 4" xfId="2435" xr:uid="{00000000-0005-0000-0000-000082090000}"/>
    <cellStyle name="Normal 77 2 4 2" xfId="2436" xr:uid="{00000000-0005-0000-0000-000083090000}"/>
    <cellStyle name="Normal 77 2 5" xfId="2437" xr:uid="{00000000-0005-0000-0000-000084090000}"/>
    <cellStyle name="Normal 77 2 5 2" xfId="2438" xr:uid="{00000000-0005-0000-0000-000085090000}"/>
    <cellStyle name="Normal 77 2 6" xfId="2439" xr:uid="{00000000-0005-0000-0000-000086090000}"/>
    <cellStyle name="Normal 77 2 6 2" xfId="2440" xr:uid="{00000000-0005-0000-0000-000087090000}"/>
    <cellStyle name="Normal 77 2 7" xfId="2441" xr:uid="{00000000-0005-0000-0000-000088090000}"/>
    <cellStyle name="Normal 77 2 8" xfId="2442" xr:uid="{00000000-0005-0000-0000-000089090000}"/>
    <cellStyle name="Normal 77 2 9" xfId="2443" xr:uid="{00000000-0005-0000-0000-00008A090000}"/>
    <cellStyle name="Normal 77 3" xfId="2444" xr:uid="{00000000-0005-0000-0000-00008B090000}"/>
    <cellStyle name="Normal 77 3 2" xfId="2445" xr:uid="{00000000-0005-0000-0000-00008C090000}"/>
    <cellStyle name="Normal 77 4" xfId="2446" xr:uid="{00000000-0005-0000-0000-00008D090000}"/>
    <cellStyle name="Normal 77 4 2" xfId="2447" xr:uid="{00000000-0005-0000-0000-00008E090000}"/>
    <cellStyle name="Normal 77 5" xfId="2448" xr:uid="{00000000-0005-0000-0000-00008F090000}"/>
    <cellStyle name="Normal 77 5 2" xfId="2449" xr:uid="{00000000-0005-0000-0000-000090090000}"/>
    <cellStyle name="Normal 77 6" xfId="2450" xr:uid="{00000000-0005-0000-0000-000091090000}"/>
    <cellStyle name="Normal 77 6 2" xfId="2451" xr:uid="{00000000-0005-0000-0000-000092090000}"/>
    <cellStyle name="Normal 77 7" xfId="2452" xr:uid="{00000000-0005-0000-0000-000093090000}"/>
    <cellStyle name="Normal 77 7 2" xfId="2453" xr:uid="{00000000-0005-0000-0000-000094090000}"/>
    <cellStyle name="Normal 77 8" xfId="2454" xr:uid="{00000000-0005-0000-0000-000095090000}"/>
    <cellStyle name="Normal 77 8 2" xfId="2455" xr:uid="{00000000-0005-0000-0000-000096090000}"/>
    <cellStyle name="Normal 77 9" xfId="2456" xr:uid="{00000000-0005-0000-0000-000097090000}"/>
    <cellStyle name="Normal 78" xfId="2457" xr:uid="{00000000-0005-0000-0000-000098090000}"/>
    <cellStyle name="Normal 78 10" xfId="2458" xr:uid="{00000000-0005-0000-0000-000099090000}"/>
    <cellStyle name="Normal 78 11" xfId="2459" xr:uid="{00000000-0005-0000-0000-00009A090000}"/>
    <cellStyle name="Normal 78 2" xfId="2460" xr:uid="{00000000-0005-0000-0000-00009B090000}"/>
    <cellStyle name="Normal 78 2 2" xfId="2461" xr:uid="{00000000-0005-0000-0000-00009C090000}"/>
    <cellStyle name="Normal 78 2 2 2" xfId="2462" xr:uid="{00000000-0005-0000-0000-00009D090000}"/>
    <cellStyle name="Normal 78 2 3" xfId="2463" xr:uid="{00000000-0005-0000-0000-00009E090000}"/>
    <cellStyle name="Normal 78 2 3 2" xfId="2464" xr:uid="{00000000-0005-0000-0000-00009F090000}"/>
    <cellStyle name="Normal 78 2 4" xfId="2465" xr:uid="{00000000-0005-0000-0000-0000A0090000}"/>
    <cellStyle name="Normal 78 2 4 2" xfId="2466" xr:uid="{00000000-0005-0000-0000-0000A1090000}"/>
    <cellStyle name="Normal 78 2 5" xfId="2467" xr:uid="{00000000-0005-0000-0000-0000A2090000}"/>
    <cellStyle name="Normal 78 2 5 2" xfId="2468" xr:uid="{00000000-0005-0000-0000-0000A3090000}"/>
    <cellStyle name="Normal 78 2 6" xfId="2469" xr:uid="{00000000-0005-0000-0000-0000A4090000}"/>
    <cellStyle name="Normal 78 2 6 2" xfId="2470" xr:uid="{00000000-0005-0000-0000-0000A5090000}"/>
    <cellStyle name="Normal 78 2 7" xfId="2471" xr:uid="{00000000-0005-0000-0000-0000A6090000}"/>
    <cellStyle name="Normal 78 2 8" xfId="2472" xr:uid="{00000000-0005-0000-0000-0000A7090000}"/>
    <cellStyle name="Normal 78 2 9" xfId="2473" xr:uid="{00000000-0005-0000-0000-0000A8090000}"/>
    <cellStyle name="Normal 78 3" xfId="2474" xr:uid="{00000000-0005-0000-0000-0000A9090000}"/>
    <cellStyle name="Normal 78 3 2" xfId="2475" xr:uid="{00000000-0005-0000-0000-0000AA090000}"/>
    <cellStyle name="Normal 78 4" xfId="2476" xr:uid="{00000000-0005-0000-0000-0000AB090000}"/>
    <cellStyle name="Normal 78 4 2" xfId="2477" xr:uid="{00000000-0005-0000-0000-0000AC090000}"/>
    <cellStyle name="Normal 78 5" xfId="2478" xr:uid="{00000000-0005-0000-0000-0000AD090000}"/>
    <cellStyle name="Normal 78 5 2" xfId="2479" xr:uid="{00000000-0005-0000-0000-0000AE090000}"/>
    <cellStyle name="Normal 78 6" xfId="2480" xr:uid="{00000000-0005-0000-0000-0000AF090000}"/>
    <cellStyle name="Normal 78 6 2" xfId="2481" xr:uid="{00000000-0005-0000-0000-0000B0090000}"/>
    <cellStyle name="Normal 78 7" xfId="2482" xr:uid="{00000000-0005-0000-0000-0000B1090000}"/>
    <cellStyle name="Normal 78 7 2" xfId="2483" xr:uid="{00000000-0005-0000-0000-0000B2090000}"/>
    <cellStyle name="Normal 78 8" xfId="2484" xr:uid="{00000000-0005-0000-0000-0000B3090000}"/>
    <cellStyle name="Normal 78 8 2" xfId="2485" xr:uid="{00000000-0005-0000-0000-0000B4090000}"/>
    <cellStyle name="Normal 78 9" xfId="2486" xr:uid="{00000000-0005-0000-0000-0000B5090000}"/>
    <cellStyle name="Normal 79" xfId="2487" xr:uid="{00000000-0005-0000-0000-0000B6090000}"/>
    <cellStyle name="Normal 79 10" xfId="2488" xr:uid="{00000000-0005-0000-0000-0000B7090000}"/>
    <cellStyle name="Normal 79 11" xfId="2489" xr:uid="{00000000-0005-0000-0000-0000B8090000}"/>
    <cellStyle name="Normal 79 2" xfId="2490" xr:uid="{00000000-0005-0000-0000-0000B9090000}"/>
    <cellStyle name="Normal 79 2 2" xfId="2491" xr:uid="{00000000-0005-0000-0000-0000BA090000}"/>
    <cellStyle name="Normal 79 2 2 2" xfId="2492" xr:uid="{00000000-0005-0000-0000-0000BB090000}"/>
    <cellStyle name="Normal 79 2 3" xfId="2493" xr:uid="{00000000-0005-0000-0000-0000BC090000}"/>
    <cellStyle name="Normal 79 2 3 2" xfId="2494" xr:uid="{00000000-0005-0000-0000-0000BD090000}"/>
    <cellStyle name="Normal 79 2 4" xfId="2495" xr:uid="{00000000-0005-0000-0000-0000BE090000}"/>
    <cellStyle name="Normal 79 2 4 2" xfId="2496" xr:uid="{00000000-0005-0000-0000-0000BF090000}"/>
    <cellStyle name="Normal 79 2 5" xfId="2497" xr:uid="{00000000-0005-0000-0000-0000C0090000}"/>
    <cellStyle name="Normal 79 2 5 2" xfId="2498" xr:uid="{00000000-0005-0000-0000-0000C1090000}"/>
    <cellStyle name="Normal 79 2 6" xfId="2499" xr:uid="{00000000-0005-0000-0000-0000C2090000}"/>
    <cellStyle name="Normal 79 2 6 2" xfId="2500" xr:uid="{00000000-0005-0000-0000-0000C3090000}"/>
    <cellStyle name="Normal 79 2 7" xfId="2501" xr:uid="{00000000-0005-0000-0000-0000C4090000}"/>
    <cellStyle name="Normal 79 2 8" xfId="2502" xr:uid="{00000000-0005-0000-0000-0000C5090000}"/>
    <cellStyle name="Normal 79 2 9" xfId="2503" xr:uid="{00000000-0005-0000-0000-0000C6090000}"/>
    <cellStyle name="Normal 79 3" xfId="2504" xr:uid="{00000000-0005-0000-0000-0000C7090000}"/>
    <cellStyle name="Normal 79 3 2" xfId="2505" xr:uid="{00000000-0005-0000-0000-0000C8090000}"/>
    <cellStyle name="Normal 79 4" xfId="2506" xr:uid="{00000000-0005-0000-0000-0000C9090000}"/>
    <cellStyle name="Normal 79 4 2" xfId="2507" xr:uid="{00000000-0005-0000-0000-0000CA090000}"/>
    <cellStyle name="Normal 79 5" xfId="2508" xr:uid="{00000000-0005-0000-0000-0000CB090000}"/>
    <cellStyle name="Normal 79 5 2" xfId="2509" xr:uid="{00000000-0005-0000-0000-0000CC090000}"/>
    <cellStyle name="Normal 79 6" xfId="2510" xr:uid="{00000000-0005-0000-0000-0000CD090000}"/>
    <cellStyle name="Normal 79 6 2" xfId="2511" xr:uid="{00000000-0005-0000-0000-0000CE090000}"/>
    <cellStyle name="Normal 79 7" xfId="2512" xr:uid="{00000000-0005-0000-0000-0000CF090000}"/>
    <cellStyle name="Normal 79 7 2" xfId="2513" xr:uid="{00000000-0005-0000-0000-0000D0090000}"/>
    <cellStyle name="Normal 79 8" xfId="2514" xr:uid="{00000000-0005-0000-0000-0000D1090000}"/>
    <cellStyle name="Normal 79 8 2" xfId="2515" xr:uid="{00000000-0005-0000-0000-0000D2090000}"/>
    <cellStyle name="Normal 79 9" xfId="2516" xr:uid="{00000000-0005-0000-0000-0000D3090000}"/>
    <cellStyle name="Normal 8" xfId="2517" xr:uid="{00000000-0005-0000-0000-0000D4090000}"/>
    <cellStyle name="Normal 8 2" xfId="2518" xr:uid="{00000000-0005-0000-0000-0000D5090000}"/>
    <cellStyle name="Normal 80" xfId="2519" xr:uid="{00000000-0005-0000-0000-0000D6090000}"/>
    <cellStyle name="Normal 81" xfId="2520" xr:uid="{00000000-0005-0000-0000-0000D7090000}"/>
    <cellStyle name="Normal 81 2" xfId="2521" xr:uid="{00000000-0005-0000-0000-0000D8090000}"/>
    <cellStyle name="Normal 81 2 2" xfId="2522" xr:uid="{00000000-0005-0000-0000-0000D9090000}"/>
    <cellStyle name="Normal 81 3" xfId="2523" xr:uid="{00000000-0005-0000-0000-0000DA090000}"/>
    <cellStyle name="Normal 81 3 2" xfId="2524" xr:uid="{00000000-0005-0000-0000-0000DB090000}"/>
    <cellStyle name="Normal 81 4" xfId="2525" xr:uid="{00000000-0005-0000-0000-0000DC090000}"/>
    <cellStyle name="Normal 81 4 2" xfId="2526" xr:uid="{00000000-0005-0000-0000-0000DD090000}"/>
    <cellStyle name="Normal 81 5" xfId="2527" xr:uid="{00000000-0005-0000-0000-0000DE090000}"/>
    <cellStyle name="Normal 81 5 2" xfId="2528" xr:uid="{00000000-0005-0000-0000-0000DF090000}"/>
    <cellStyle name="Normal 81 6" xfId="2529" xr:uid="{00000000-0005-0000-0000-0000E0090000}"/>
    <cellStyle name="Normal 81 6 2" xfId="2530" xr:uid="{00000000-0005-0000-0000-0000E1090000}"/>
    <cellStyle name="Normal 81 7" xfId="2531" xr:uid="{00000000-0005-0000-0000-0000E2090000}"/>
    <cellStyle name="Normal 81 8" xfId="2532" xr:uid="{00000000-0005-0000-0000-0000E3090000}"/>
    <cellStyle name="Normal 81 9" xfId="2533" xr:uid="{00000000-0005-0000-0000-0000E4090000}"/>
    <cellStyle name="Normal 82" xfId="2534" xr:uid="{00000000-0005-0000-0000-0000E5090000}"/>
    <cellStyle name="Normal 82 2" xfId="2535" xr:uid="{00000000-0005-0000-0000-0000E6090000}"/>
    <cellStyle name="Normal 82 2 2" xfId="2536" xr:uid="{00000000-0005-0000-0000-0000E7090000}"/>
    <cellStyle name="Normal 82 3" xfId="2537" xr:uid="{00000000-0005-0000-0000-0000E8090000}"/>
    <cellStyle name="Normal 82 3 2" xfId="2538" xr:uid="{00000000-0005-0000-0000-0000E9090000}"/>
    <cellStyle name="Normal 82 4" xfId="2539" xr:uid="{00000000-0005-0000-0000-0000EA090000}"/>
    <cellStyle name="Normal 82 4 2" xfId="2540" xr:uid="{00000000-0005-0000-0000-0000EB090000}"/>
    <cellStyle name="Normal 82 5" xfId="2541" xr:uid="{00000000-0005-0000-0000-0000EC090000}"/>
    <cellStyle name="Normal 82 5 2" xfId="2542" xr:uid="{00000000-0005-0000-0000-0000ED090000}"/>
    <cellStyle name="Normal 82 6" xfId="2543" xr:uid="{00000000-0005-0000-0000-0000EE090000}"/>
    <cellStyle name="Normal 82 6 2" xfId="2544" xr:uid="{00000000-0005-0000-0000-0000EF090000}"/>
    <cellStyle name="Normal 82 7" xfId="2545" xr:uid="{00000000-0005-0000-0000-0000F0090000}"/>
    <cellStyle name="Normal 82 8" xfId="2546" xr:uid="{00000000-0005-0000-0000-0000F1090000}"/>
    <cellStyle name="Normal 82 9" xfId="2547" xr:uid="{00000000-0005-0000-0000-0000F2090000}"/>
    <cellStyle name="Normal 83" xfId="2548" xr:uid="{00000000-0005-0000-0000-0000F3090000}"/>
    <cellStyle name="Normal 83 2" xfId="2549" xr:uid="{00000000-0005-0000-0000-0000F4090000}"/>
    <cellStyle name="Normal 83 2 2" xfId="2550" xr:uid="{00000000-0005-0000-0000-0000F5090000}"/>
    <cellStyle name="Normal 83 3" xfId="2551" xr:uid="{00000000-0005-0000-0000-0000F6090000}"/>
    <cellStyle name="Normal 83 3 2" xfId="2552" xr:uid="{00000000-0005-0000-0000-0000F7090000}"/>
    <cellStyle name="Normal 83 4" xfId="2553" xr:uid="{00000000-0005-0000-0000-0000F8090000}"/>
    <cellStyle name="Normal 83 4 2" xfId="2554" xr:uid="{00000000-0005-0000-0000-0000F9090000}"/>
    <cellStyle name="Normal 83 5" xfId="2555" xr:uid="{00000000-0005-0000-0000-0000FA090000}"/>
    <cellStyle name="Normal 83 5 2" xfId="2556" xr:uid="{00000000-0005-0000-0000-0000FB090000}"/>
    <cellStyle name="Normal 83 6" xfId="2557" xr:uid="{00000000-0005-0000-0000-0000FC090000}"/>
    <cellStyle name="Normal 83 6 2" xfId="2558" xr:uid="{00000000-0005-0000-0000-0000FD090000}"/>
    <cellStyle name="Normal 83 7" xfId="2559" xr:uid="{00000000-0005-0000-0000-0000FE090000}"/>
    <cellStyle name="Normal 83 8" xfId="2560" xr:uid="{00000000-0005-0000-0000-0000FF090000}"/>
    <cellStyle name="Normal 83 9" xfId="2561" xr:uid="{00000000-0005-0000-0000-0000000A0000}"/>
    <cellStyle name="Normal 84" xfId="2562" xr:uid="{00000000-0005-0000-0000-0000010A0000}"/>
    <cellStyle name="Normal 84 2" xfId="2563" xr:uid="{00000000-0005-0000-0000-0000020A0000}"/>
    <cellStyle name="Normal 84 2 2" xfId="2564" xr:uid="{00000000-0005-0000-0000-0000030A0000}"/>
    <cellStyle name="Normal 84 3" xfId="2565" xr:uid="{00000000-0005-0000-0000-0000040A0000}"/>
    <cellStyle name="Normal 84 3 2" xfId="2566" xr:uid="{00000000-0005-0000-0000-0000050A0000}"/>
    <cellStyle name="Normal 84 4" xfId="2567" xr:uid="{00000000-0005-0000-0000-0000060A0000}"/>
    <cellStyle name="Normal 84 4 2" xfId="2568" xr:uid="{00000000-0005-0000-0000-0000070A0000}"/>
    <cellStyle name="Normal 84 5" xfId="2569" xr:uid="{00000000-0005-0000-0000-0000080A0000}"/>
    <cellStyle name="Normal 84 5 2" xfId="2570" xr:uid="{00000000-0005-0000-0000-0000090A0000}"/>
    <cellStyle name="Normal 84 6" xfId="2571" xr:uid="{00000000-0005-0000-0000-00000A0A0000}"/>
    <cellStyle name="Normal 84 6 2" xfId="2572" xr:uid="{00000000-0005-0000-0000-00000B0A0000}"/>
    <cellStyle name="Normal 84 7" xfId="2573" xr:uid="{00000000-0005-0000-0000-00000C0A0000}"/>
    <cellStyle name="Normal 84 8" xfId="2574" xr:uid="{00000000-0005-0000-0000-00000D0A0000}"/>
    <cellStyle name="Normal 84 9" xfId="2575" xr:uid="{00000000-0005-0000-0000-00000E0A0000}"/>
    <cellStyle name="Normal 85" xfId="2576" xr:uid="{00000000-0005-0000-0000-00000F0A0000}"/>
    <cellStyle name="Normal 85 2" xfId="2577" xr:uid="{00000000-0005-0000-0000-0000100A0000}"/>
    <cellStyle name="Normal 85 2 2" xfId="2578" xr:uid="{00000000-0005-0000-0000-0000110A0000}"/>
    <cellStyle name="Normal 85 3" xfId="2579" xr:uid="{00000000-0005-0000-0000-0000120A0000}"/>
    <cellStyle name="Normal 85 3 2" xfId="2580" xr:uid="{00000000-0005-0000-0000-0000130A0000}"/>
    <cellStyle name="Normal 85 4" xfId="2581" xr:uid="{00000000-0005-0000-0000-0000140A0000}"/>
    <cellStyle name="Normal 85 4 2" xfId="2582" xr:uid="{00000000-0005-0000-0000-0000150A0000}"/>
    <cellStyle name="Normal 85 5" xfId="2583" xr:uid="{00000000-0005-0000-0000-0000160A0000}"/>
    <cellStyle name="Normal 85 5 2" xfId="2584" xr:uid="{00000000-0005-0000-0000-0000170A0000}"/>
    <cellStyle name="Normal 85 6" xfId="2585" xr:uid="{00000000-0005-0000-0000-0000180A0000}"/>
    <cellStyle name="Normal 85 6 2" xfId="2586" xr:uid="{00000000-0005-0000-0000-0000190A0000}"/>
    <cellStyle name="Normal 85 7" xfId="2587" xr:uid="{00000000-0005-0000-0000-00001A0A0000}"/>
    <cellStyle name="Normal 85 8" xfId="2588" xr:uid="{00000000-0005-0000-0000-00001B0A0000}"/>
    <cellStyle name="Normal 85 9" xfId="2589" xr:uid="{00000000-0005-0000-0000-00001C0A0000}"/>
    <cellStyle name="Normal 86" xfId="2590" xr:uid="{00000000-0005-0000-0000-00001D0A0000}"/>
    <cellStyle name="Normal 86 2" xfId="2591" xr:uid="{00000000-0005-0000-0000-00001E0A0000}"/>
    <cellStyle name="Normal 86 2 2" xfId="2592" xr:uid="{00000000-0005-0000-0000-00001F0A0000}"/>
    <cellStyle name="Normal 86 3" xfId="2593" xr:uid="{00000000-0005-0000-0000-0000200A0000}"/>
    <cellStyle name="Normal 86 3 2" xfId="2594" xr:uid="{00000000-0005-0000-0000-0000210A0000}"/>
    <cellStyle name="Normal 86 4" xfId="2595" xr:uid="{00000000-0005-0000-0000-0000220A0000}"/>
    <cellStyle name="Normal 86 4 2" xfId="2596" xr:uid="{00000000-0005-0000-0000-0000230A0000}"/>
    <cellStyle name="Normal 86 5" xfId="2597" xr:uid="{00000000-0005-0000-0000-0000240A0000}"/>
    <cellStyle name="Normal 86 5 2" xfId="2598" xr:uid="{00000000-0005-0000-0000-0000250A0000}"/>
    <cellStyle name="Normal 86 6" xfId="2599" xr:uid="{00000000-0005-0000-0000-0000260A0000}"/>
    <cellStyle name="Normal 86 6 2" xfId="2600" xr:uid="{00000000-0005-0000-0000-0000270A0000}"/>
    <cellStyle name="Normal 86 7" xfId="2601" xr:uid="{00000000-0005-0000-0000-0000280A0000}"/>
    <cellStyle name="Normal 86 8" xfId="2602" xr:uid="{00000000-0005-0000-0000-0000290A0000}"/>
    <cellStyle name="Normal 86 9" xfId="2603" xr:uid="{00000000-0005-0000-0000-00002A0A0000}"/>
    <cellStyle name="Normal 87" xfId="2604" xr:uid="{00000000-0005-0000-0000-00002B0A0000}"/>
    <cellStyle name="Normal 87 2" xfId="2605" xr:uid="{00000000-0005-0000-0000-00002C0A0000}"/>
    <cellStyle name="Normal 87 2 2" xfId="2606" xr:uid="{00000000-0005-0000-0000-00002D0A0000}"/>
    <cellStyle name="Normal 87 3" xfId="2607" xr:uid="{00000000-0005-0000-0000-00002E0A0000}"/>
    <cellStyle name="Normal 87 3 2" xfId="2608" xr:uid="{00000000-0005-0000-0000-00002F0A0000}"/>
    <cellStyle name="Normal 87 4" xfId="2609" xr:uid="{00000000-0005-0000-0000-0000300A0000}"/>
    <cellStyle name="Normal 87 4 2" xfId="2610" xr:uid="{00000000-0005-0000-0000-0000310A0000}"/>
    <cellStyle name="Normal 87 5" xfId="2611" xr:uid="{00000000-0005-0000-0000-0000320A0000}"/>
    <cellStyle name="Normal 87 5 2" xfId="2612" xr:uid="{00000000-0005-0000-0000-0000330A0000}"/>
    <cellStyle name="Normal 87 6" xfId="2613" xr:uid="{00000000-0005-0000-0000-0000340A0000}"/>
    <cellStyle name="Normal 87 6 2" xfId="2614" xr:uid="{00000000-0005-0000-0000-0000350A0000}"/>
    <cellStyle name="Normal 87 7" xfId="2615" xr:uid="{00000000-0005-0000-0000-0000360A0000}"/>
    <cellStyle name="Normal 87 8" xfId="2616" xr:uid="{00000000-0005-0000-0000-0000370A0000}"/>
    <cellStyle name="Normal 87 9" xfId="2617" xr:uid="{00000000-0005-0000-0000-0000380A0000}"/>
    <cellStyle name="Normal 88" xfId="2618" xr:uid="{00000000-0005-0000-0000-0000390A0000}"/>
    <cellStyle name="Normal 89" xfId="2619" xr:uid="{00000000-0005-0000-0000-00003A0A0000}"/>
    <cellStyle name="Normal 89 2" xfId="2620" xr:uid="{00000000-0005-0000-0000-00003B0A0000}"/>
    <cellStyle name="Normal 89 3" xfId="2621" xr:uid="{00000000-0005-0000-0000-00003C0A0000}"/>
    <cellStyle name="Normal 9" xfId="2622" xr:uid="{00000000-0005-0000-0000-00003D0A0000}"/>
    <cellStyle name="Normal 9 2" xfId="2623" xr:uid="{00000000-0005-0000-0000-00003E0A0000}"/>
    <cellStyle name="Normal 90" xfId="2624" xr:uid="{00000000-0005-0000-0000-00003F0A0000}"/>
    <cellStyle name="Normal 90 2" xfId="2625" xr:uid="{00000000-0005-0000-0000-0000400A0000}"/>
    <cellStyle name="Normal 90 2 2" xfId="2626" xr:uid="{00000000-0005-0000-0000-0000410A0000}"/>
    <cellStyle name="Normal 90 2 3" xfId="2627" xr:uid="{00000000-0005-0000-0000-0000420A0000}"/>
    <cellStyle name="Normal 90 3" xfId="2628" xr:uid="{00000000-0005-0000-0000-0000430A0000}"/>
    <cellStyle name="Normal 91" xfId="2629" xr:uid="{00000000-0005-0000-0000-0000440A0000}"/>
    <cellStyle name="Normal 91 2" xfId="2630" xr:uid="{00000000-0005-0000-0000-0000450A0000}"/>
    <cellStyle name="Normal 91 3" xfId="2631" xr:uid="{00000000-0005-0000-0000-0000460A0000}"/>
    <cellStyle name="Normal 92" xfId="2632" xr:uid="{00000000-0005-0000-0000-0000470A0000}"/>
    <cellStyle name="Normal 92 2" xfId="2633" xr:uid="{00000000-0005-0000-0000-0000480A0000}"/>
    <cellStyle name="Normal 92 3" xfId="2634" xr:uid="{00000000-0005-0000-0000-0000490A0000}"/>
    <cellStyle name="Normal 93" xfId="2635" xr:uid="{00000000-0005-0000-0000-00004A0A0000}"/>
    <cellStyle name="Normal 93 2" xfId="2636" xr:uid="{00000000-0005-0000-0000-00004B0A0000}"/>
    <cellStyle name="Normal 93 2 2" xfId="2637" xr:uid="{00000000-0005-0000-0000-00004C0A0000}"/>
    <cellStyle name="Normal 93 2 3" xfId="2638" xr:uid="{00000000-0005-0000-0000-00004D0A0000}"/>
    <cellStyle name="Normal 93 3" xfId="2639" xr:uid="{00000000-0005-0000-0000-00004E0A0000}"/>
    <cellStyle name="Normal 94" xfId="2640" xr:uid="{00000000-0005-0000-0000-00004F0A0000}"/>
    <cellStyle name="Normal 94 2" xfId="2641" xr:uid="{00000000-0005-0000-0000-0000500A0000}"/>
    <cellStyle name="Normal 95" xfId="2642" xr:uid="{00000000-0005-0000-0000-0000510A0000}"/>
    <cellStyle name="Normal 95 2" xfId="2643" xr:uid="{00000000-0005-0000-0000-0000520A0000}"/>
    <cellStyle name="Normal 96" xfId="2644" xr:uid="{00000000-0005-0000-0000-0000530A0000}"/>
    <cellStyle name="Normal 96 2" xfId="2645" xr:uid="{00000000-0005-0000-0000-0000540A0000}"/>
    <cellStyle name="Normal 97" xfId="2646" xr:uid="{00000000-0005-0000-0000-0000550A0000}"/>
    <cellStyle name="Normal 97 2" xfId="2647" xr:uid="{00000000-0005-0000-0000-0000560A0000}"/>
    <cellStyle name="Normal 98" xfId="2648" xr:uid="{00000000-0005-0000-0000-0000570A0000}"/>
    <cellStyle name="Normal 98 2" xfId="2649" xr:uid="{00000000-0005-0000-0000-0000580A0000}"/>
    <cellStyle name="Normal 99" xfId="2650" xr:uid="{00000000-0005-0000-0000-0000590A0000}"/>
    <cellStyle name="Normal 99 2" xfId="2651" xr:uid="{00000000-0005-0000-0000-00005A0A0000}"/>
    <cellStyle name="Normal7" xfId="2652" xr:uid="{00000000-0005-0000-0000-00005B0A0000}"/>
    <cellStyle name="Normal7Date" xfId="2653" xr:uid="{00000000-0005-0000-0000-00005C0A0000}"/>
    <cellStyle name="Normal7DateHLeft" xfId="2654" xr:uid="{00000000-0005-0000-0000-00005D0A0000}"/>
    <cellStyle name="Normal7DecimalHRight" xfId="2655" xr:uid="{00000000-0005-0000-0000-00005E0A0000}"/>
    <cellStyle name="Normal7DecimalHRightShaded" xfId="2656" xr:uid="{00000000-0005-0000-0000-00005F0A0000}"/>
    <cellStyle name="Normal7HLeft" xfId="2657" xr:uid="{00000000-0005-0000-0000-0000600A0000}"/>
    <cellStyle name="Normal7HLeftHyperlink" xfId="2658" xr:uid="{00000000-0005-0000-0000-0000610A0000}"/>
    <cellStyle name="Normal7HLeftIndent" xfId="2659" xr:uid="{00000000-0005-0000-0000-0000620A0000}"/>
    <cellStyle name="Normal7Number" xfId="2660" xr:uid="{00000000-0005-0000-0000-0000630A0000}"/>
    <cellStyle name="Normal7NumberHLeft" xfId="2661" xr:uid="{00000000-0005-0000-0000-0000640A0000}"/>
    <cellStyle name="Normal7NumberHRight" xfId="2662" xr:uid="{00000000-0005-0000-0000-0000650A0000}"/>
    <cellStyle name="Normal7NumberHRightShaded" xfId="2663" xr:uid="{00000000-0005-0000-0000-0000660A0000}"/>
    <cellStyle name="Normal7NumberShaded" xfId="2664" xr:uid="{00000000-0005-0000-0000-0000670A0000}"/>
    <cellStyle name="Normal7NumberVTopHGeneral" xfId="2665" xr:uid="{00000000-0005-0000-0000-0000680A0000}"/>
    <cellStyle name="Normal8" xfId="2666" xr:uid="{00000000-0005-0000-0000-0000690A0000}"/>
    <cellStyle name="Normal8HLeft" xfId="2667" xr:uid="{00000000-0005-0000-0000-00006A0A0000}"/>
    <cellStyle name="Normalny_dec 04 bank transactions-ATMOS" xfId="2668" xr:uid="{00000000-0005-0000-0000-00006B0A0000}"/>
    <cellStyle name="Note 10" xfId="2669" xr:uid="{00000000-0005-0000-0000-00006C0A0000}"/>
    <cellStyle name="Note 10 2" xfId="2670" xr:uid="{00000000-0005-0000-0000-00006D0A0000}"/>
    <cellStyle name="Note 11" xfId="2671" xr:uid="{00000000-0005-0000-0000-00006E0A0000}"/>
    <cellStyle name="Note 11 2" xfId="2672" xr:uid="{00000000-0005-0000-0000-00006F0A0000}"/>
    <cellStyle name="Note 12" xfId="2673" xr:uid="{00000000-0005-0000-0000-0000700A0000}"/>
    <cellStyle name="Note 12 2" xfId="2674" xr:uid="{00000000-0005-0000-0000-0000710A0000}"/>
    <cellStyle name="Note 13" xfId="2675" xr:uid="{00000000-0005-0000-0000-0000720A0000}"/>
    <cellStyle name="Note 13 2" xfId="2676" xr:uid="{00000000-0005-0000-0000-0000730A0000}"/>
    <cellStyle name="Note 14" xfId="2677" xr:uid="{00000000-0005-0000-0000-0000740A0000}"/>
    <cellStyle name="Note 14 2" xfId="2678" xr:uid="{00000000-0005-0000-0000-0000750A0000}"/>
    <cellStyle name="Note 15" xfId="2679" xr:uid="{00000000-0005-0000-0000-0000760A0000}"/>
    <cellStyle name="Note 16" xfId="2680" xr:uid="{00000000-0005-0000-0000-0000770A0000}"/>
    <cellStyle name="Note 2" xfId="2681" xr:uid="{00000000-0005-0000-0000-0000780A0000}"/>
    <cellStyle name="Note 2 2" xfId="2682" xr:uid="{00000000-0005-0000-0000-0000790A0000}"/>
    <cellStyle name="Note 2 3" xfId="2683" xr:uid="{00000000-0005-0000-0000-00007A0A0000}"/>
    <cellStyle name="Note 2 4" xfId="2684" xr:uid="{00000000-0005-0000-0000-00007B0A0000}"/>
    <cellStyle name="Note 2 4 10" xfId="2685" xr:uid="{00000000-0005-0000-0000-00007C0A0000}"/>
    <cellStyle name="Note 2 4 11" xfId="2686" xr:uid="{00000000-0005-0000-0000-00007D0A0000}"/>
    <cellStyle name="Note 2 4 2" xfId="2687" xr:uid="{00000000-0005-0000-0000-00007E0A0000}"/>
    <cellStyle name="Note 2 4 2 2" xfId="2688" xr:uid="{00000000-0005-0000-0000-00007F0A0000}"/>
    <cellStyle name="Note 2 4 2 2 2" xfId="2689" xr:uid="{00000000-0005-0000-0000-0000800A0000}"/>
    <cellStyle name="Note 2 4 2 3" xfId="2690" xr:uid="{00000000-0005-0000-0000-0000810A0000}"/>
    <cellStyle name="Note 2 4 2 3 2" xfId="2691" xr:uid="{00000000-0005-0000-0000-0000820A0000}"/>
    <cellStyle name="Note 2 4 2 4" xfId="2692" xr:uid="{00000000-0005-0000-0000-0000830A0000}"/>
    <cellStyle name="Note 2 4 2 4 2" xfId="2693" xr:uid="{00000000-0005-0000-0000-0000840A0000}"/>
    <cellStyle name="Note 2 4 2 5" xfId="2694" xr:uid="{00000000-0005-0000-0000-0000850A0000}"/>
    <cellStyle name="Note 2 4 2 5 2" xfId="2695" xr:uid="{00000000-0005-0000-0000-0000860A0000}"/>
    <cellStyle name="Note 2 4 2 6" xfId="2696" xr:uid="{00000000-0005-0000-0000-0000870A0000}"/>
    <cellStyle name="Note 2 4 2 6 2" xfId="2697" xr:uid="{00000000-0005-0000-0000-0000880A0000}"/>
    <cellStyle name="Note 2 4 2 7" xfId="2698" xr:uid="{00000000-0005-0000-0000-0000890A0000}"/>
    <cellStyle name="Note 2 4 2 8" xfId="2699" xr:uid="{00000000-0005-0000-0000-00008A0A0000}"/>
    <cellStyle name="Note 2 4 2 9" xfId="2700" xr:uid="{00000000-0005-0000-0000-00008B0A0000}"/>
    <cellStyle name="Note 2 4 3" xfId="2701" xr:uid="{00000000-0005-0000-0000-00008C0A0000}"/>
    <cellStyle name="Note 2 4 3 2" xfId="2702" xr:uid="{00000000-0005-0000-0000-00008D0A0000}"/>
    <cellStyle name="Note 2 4 4" xfId="2703" xr:uid="{00000000-0005-0000-0000-00008E0A0000}"/>
    <cellStyle name="Note 2 4 4 2" xfId="2704" xr:uid="{00000000-0005-0000-0000-00008F0A0000}"/>
    <cellStyle name="Note 2 4 5" xfId="2705" xr:uid="{00000000-0005-0000-0000-0000900A0000}"/>
    <cellStyle name="Note 2 4 5 2" xfId="2706" xr:uid="{00000000-0005-0000-0000-0000910A0000}"/>
    <cellStyle name="Note 2 4 6" xfId="2707" xr:uid="{00000000-0005-0000-0000-0000920A0000}"/>
    <cellStyle name="Note 2 4 6 2" xfId="2708" xr:uid="{00000000-0005-0000-0000-0000930A0000}"/>
    <cellStyle name="Note 2 4 7" xfId="2709" xr:uid="{00000000-0005-0000-0000-0000940A0000}"/>
    <cellStyle name="Note 2 4 7 2" xfId="2710" xr:uid="{00000000-0005-0000-0000-0000950A0000}"/>
    <cellStyle name="Note 2 4 8" xfId="2711" xr:uid="{00000000-0005-0000-0000-0000960A0000}"/>
    <cellStyle name="Note 2 4 8 2" xfId="2712" xr:uid="{00000000-0005-0000-0000-0000970A0000}"/>
    <cellStyle name="Note 2 4 9" xfId="2713" xr:uid="{00000000-0005-0000-0000-0000980A0000}"/>
    <cellStyle name="Note 2 5" xfId="2714" xr:uid="{00000000-0005-0000-0000-0000990A0000}"/>
    <cellStyle name="Note 3" xfId="2715" xr:uid="{00000000-0005-0000-0000-00009A0A0000}"/>
    <cellStyle name="Note 3 2" xfId="2716" xr:uid="{00000000-0005-0000-0000-00009B0A0000}"/>
    <cellStyle name="Note 3 2 2" xfId="2717" xr:uid="{00000000-0005-0000-0000-00009C0A0000}"/>
    <cellStyle name="Note 3 3" xfId="2718" xr:uid="{00000000-0005-0000-0000-00009D0A0000}"/>
    <cellStyle name="Note 4" xfId="2719" xr:uid="{00000000-0005-0000-0000-00009E0A0000}"/>
    <cellStyle name="Note 5" xfId="2720" xr:uid="{00000000-0005-0000-0000-00009F0A0000}"/>
    <cellStyle name="Note 5 10" xfId="2721" xr:uid="{00000000-0005-0000-0000-0000A00A0000}"/>
    <cellStyle name="Note 5 11" xfId="2722" xr:uid="{00000000-0005-0000-0000-0000A10A0000}"/>
    <cellStyle name="Note 5 2" xfId="2723" xr:uid="{00000000-0005-0000-0000-0000A20A0000}"/>
    <cellStyle name="Note 5 2 2" xfId="2724" xr:uid="{00000000-0005-0000-0000-0000A30A0000}"/>
    <cellStyle name="Note 5 2 2 2" xfId="2725" xr:uid="{00000000-0005-0000-0000-0000A40A0000}"/>
    <cellStyle name="Note 5 2 3" xfId="2726" xr:uid="{00000000-0005-0000-0000-0000A50A0000}"/>
    <cellStyle name="Note 5 2 3 2" xfId="2727" xr:uid="{00000000-0005-0000-0000-0000A60A0000}"/>
    <cellStyle name="Note 5 2 4" xfId="2728" xr:uid="{00000000-0005-0000-0000-0000A70A0000}"/>
    <cellStyle name="Note 5 2 4 2" xfId="2729" xr:uid="{00000000-0005-0000-0000-0000A80A0000}"/>
    <cellStyle name="Note 5 2 5" xfId="2730" xr:uid="{00000000-0005-0000-0000-0000A90A0000}"/>
    <cellStyle name="Note 5 2 5 2" xfId="2731" xr:uid="{00000000-0005-0000-0000-0000AA0A0000}"/>
    <cellStyle name="Note 5 2 6" xfId="2732" xr:uid="{00000000-0005-0000-0000-0000AB0A0000}"/>
    <cellStyle name="Note 5 2 6 2" xfId="2733" xr:uid="{00000000-0005-0000-0000-0000AC0A0000}"/>
    <cellStyle name="Note 5 2 7" xfId="2734" xr:uid="{00000000-0005-0000-0000-0000AD0A0000}"/>
    <cellStyle name="Note 5 2 8" xfId="2735" xr:uid="{00000000-0005-0000-0000-0000AE0A0000}"/>
    <cellStyle name="Note 5 2 9" xfId="2736" xr:uid="{00000000-0005-0000-0000-0000AF0A0000}"/>
    <cellStyle name="Note 5 3" xfId="2737" xr:uid="{00000000-0005-0000-0000-0000B00A0000}"/>
    <cellStyle name="Note 5 3 2" xfId="2738" xr:uid="{00000000-0005-0000-0000-0000B10A0000}"/>
    <cellStyle name="Note 5 4" xfId="2739" xr:uid="{00000000-0005-0000-0000-0000B20A0000}"/>
    <cellStyle name="Note 5 4 2" xfId="2740" xr:uid="{00000000-0005-0000-0000-0000B30A0000}"/>
    <cellStyle name="Note 5 5" xfId="2741" xr:uid="{00000000-0005-0000-0000-0000B40A0000}"/>
    <cellStyle name="Note 5 5 2" xfId="2742" xr:uid="{00000000-0005-0000-0000-0000B50A0000}"/>
    <cellStyle name="Note 5 6" xfId="2743" xr:uid="{00000000-0005-0000-0000-0000B60A0000}"/>
    <cellStyle name="Note 5 6 2" xfId="2744" xr:uid="{00000000-0005-0000-0000-0000B70A0000}"/>
    <cellStyle name="Note 5 7" xfId="2745" xr:uid="{00000000-0005-0000-0000-0000B80A0000}"/>
    <cellStyle name="Note 5 7 2" xfId="2746" xr:uid="{00000000-0005-0000-0000-0000B90A0000}"/>
    <cellStyle name="Note 5 8" xfId="2747" xr:uid="{00000000-0005-0000-0000-0000BA0A0000}"/>
    <cellStyle name="Note 5 8 2" xfId="2748" xr:uid="{00000000-0005-0000-0000-0000BB0A0000}"/>
    <cellStyle name="Note 5 9" xfId="2749" xr:uid="{00000000-0005-0000-0000-0000BC0A0000}"/>
    <cellStyle name="Note 6" xfId="2750" xr:uid="{00000000-0005-0000-0000-0000BD0A0000}"/>
    <cellStyle name="Note 6 10" xfId="2751" xr:uid="{00000000-0005-0000-0000-0000BE0A0000}"/>
    <cellStyle name="Note 6 11" xfId="2752" xr:uid="{00000000-0005-0000-0000-0000BF0A0000}"/>
    <cellStyle name="Note 6 2" xfId="2753" xr:uid="{00000000-0005-0000-0000-0000C00A0000}"/>
    <cellStyle name="Note 6 2 2" xfId="2754" xr:uid="{00000000-0005-0000-0000-0000C10A0000}"/>
    <cellStyle name="Note 6 2 2 2" xfId="2755" xr:uid="{00000000-0005-0000-0000-0000C20A0000}"/>
    <cellStyle name="Note 6 2 3" xfId="2756" xr:uid="{00000000-0005-0000-0000-0000C30A0000}"/>
    <cellStyle name="Note 6 2 3 2" xfId="2757" xr:uid="{00000000-0005-0000-0000-0000C40A0000}"/>
    <cellStyle name="Note 6 2 4" xfId="2758" xr:uid="{00000000-0005-0000-0000-0000C50A0000}"/>
    <cellStyle name="Note 6 2 4 2" xfId="2759" xr:uid="{00000000-0005-0000-0000-0000C60A0000}"/>
    <cellStyle name="Note 6 2 5" xfId="2760" xr:uid="{00000000-0005-0000-0000-0000C70A0000}"/>
    <cellStyle name="Note 6 2 5 2" xfId="2761" xr:uid="{00000000-0005-0000-0000-0000C80A0000}"/>
    <cellStyle name="Note 6 2 6" xfId="2762" xr:uid="{00000000-0005-0000-0000-0000C90A0000}"/>
    <cellStyle name="Note 6 2 6 2" xfId="2763" xr:uid="{00000000-0005-0000-0000-0000CA0A0000}"/>
    <cellStyle name="Note 6 2 7" xfId="2764" xr:uid="{00000000-0005-0000-0000-0000CB0A0000}"/>
    <cellStyle name="Note 6 2 8" xfId="2765" xr:uid="{00000000-0005-0000-0000-0000CC0A0000}"/>
    <cellStyle name="Note 6 2 9" xfId="2766" xr:uid="{00000000-0005-0000-0000-0000CD0A0000}"/>
    <cellStyle name="Note 6 3" xfId="2767" xr:uid="{00000000-0005-0000-0000-0000CE0A0000}"/>
    <cellStyle name="Note 6 3 2" xfId="2768" xr:uid="{00000000-0005-0000-0000-0000CF0A0000}"/>
    <cellStyle name="Note 6 4" xfId="2769" xr:uid="{00000000-0005-0000-0000-0000D00A0000}"/>
    <cellStyle name="Note 6 4 2" xfId="2770" xr:uid="{00000000-0005-0000-0000-0000D10A0000}"/>
    <cellStyle name="Note 6 5" xfId="2771" xr:uid="{00000000-0005-0000-0000-0000D20A0000}"/>
    <cellStyle name="Note 6 5 2" xfId="2772" xr:uid="{00000000-0005-0000-0000-0000D30A0000}"/>
    <cellStyle name="Note 6 6" xfId="2773" xr:uid="{00000000-0005-0000-0000-0000D40A0000}"/>
    <cellStyle name="Note 6 6 2" xfId="2774" xr:uid="{00000000-0005-0000-0000-0000D50A0000}"/>
    <cellStyle name="Note 6 7" xfId="2775" xr:uid="{00000000-0005-0000-0000-0000D60A0000}"/>
    <cellStyle name="Note 6 7 2" xfId="2776" xr:uid="{00000000-0005-0000-0000-0000D70A0000}"/>
    <cellStyle name="Note 6 8" xfId="2777" xr:uid="{00000000-0005-0000-0000-0000D80A0000}"/>
    <cellStyle name="Note 6 8 2" xfId="2778" xr:uid="{00000000-0005-0000-0000-0000D90A0000}"/>
    <cellStyle name="Note 6 9" xfId="2779" xr:uid="{00000000-0005-0000-0000-0000DA0A0000}"/>
    <cellStyle name="Note 7" xfId="2780" xr:uid="{00000000-0005-0000-0000-0000DB0A0000}"/>
    <cellStyle name="Note 8" xfId="2781" xr:uid="{00000000-0005-0000-0000-0000DC0A0000}"/>
    <cellStyle name="Note 8 2" xfId="2782" xr:uid="{00000000-0005-0000-0000-0000DD0A0000}"/>
    <cellStyle name="Note 8 2 2" xfId="2783" xr:uid="{00000000-0005-0000-0000-0000DE0A0000}"/>
    <cellStyle name="Note 8 3" xfId="2784" xr:uid="{00000000-0005-0000-0000-0000DF0A0000}"/>
    <cellStyle name="Note 8 3 2" xfId="2785" xr:uid="{00000000-0005-0000-0000-0000E00A0000}"/>
    <cellStyle name="Note 8 4" xfId="2786" xr:uid="{00000000-0005-0000-0000-0000E10A0000}"/>
    <cellStyle name="Note 8 4 2" xfId="2787" xr:uid="{00000000-0005-0000-0000-0000E20A0000}"/>
    <cellStyle name="Note 8 5" xfId="2788" xr:uid="{00000000-0005-0000-0000-0000E30A0000}"/>
    <cellStyle name="Note 8 5 2" xfId="2789" xr:uid="{00000000-0005-0000-0000-0000E40A0000}"/>
    <cellStyle name="Note 8 6" xfId="2790" xr:uid="{00000000-0005-0000-0000-0000E50A0000}"/>
    <cellStyle name="Note 8 6 2" xfId="2791" xr:uid="{00000000-0005-0000-0000-0000E60A0000}"/>
    <cellStyle name="Note 8 7" xfId="2792" xr:uid="{00000000-0005-0000-0000-0000E70A0000}"/>
    <cellStyle name="Note 8 8" xfId="2793" xr:uid="{00000000-0005-0000-0000-0000E80A0000}"/>
    <cellStyle name="Note 8 9" xfId="2794" xr:uid="{00000000-0005-0000-0000-0000E90A0000}"/>
    <cellStyle name="Note 9" xfId="2795" xr:uid="{00000000-0005-0000-0000-0000EA0A0000}"/>
    <cellStyle name="Note 9 2" xfId="2796" xr:uid="{00000000-0005-0000-0000-0000EB0A0000}"/>
    <cellStyle name="nozero" xfId="2797" xr:uid="{00000000-0005-0000-0000-0000EC0A0000}"/>
    <cellStyle name="nozero 2" xfId="2798" xr:uid="{00000000-0005-0000-0000-0000ED0A0000}"/>
    <cellStyle name="nozero 2 2" xfId="2799" xr:uid="{00000000-0005-0000-0000-0000EE0A0000}"/>
    <cellStyle name="nozero 2 2 2" xfId="2800" xr:uid="{00000000-0005-0000-0000-0000EF0A0000}"/>
    <cellStyle name="nozero 2 3" xfId="2801" xr:uid="{00000000-0005-0000-0000-0000F00A0000}"/>
    <cellStyle name="nozero 3" xfId="2802" xr:uid="{00000000-0005-0000-0000-0000F10A0000}"/>
    <cellStyle name="nozero 3 2" xfId="2803" xr:uid="{00000000-0005-0000-0000-0000F20A0000}"/>
    <cellStyle name="nozero 4" xfId="2804" xr:uid="{00000000-0005-0000-0000-0000F30A0000}"/>
    <cellStyle name="nPlosion" xfId="2805" xr:uid="{00000000-0005-0000-0000-0000F40A0000}"/>
    <cellStyle name="nPlosion 2" xfId="2806" xr:uid="{00000000-0005-0000-0000-0000F50A0000}"/>
    <cellStyle name="Number" xfId="2807" xr:uid="{00000000-0005-0000-0000-0000F60A0000}"/>
    <cellStyle name="Number 2" xfId="2808" xr:uid="{00000000-0005-0000-0000-0000F70A0000}"/>
    <cellStyle name="numbers" xfId="2809" xr:uid="{00000000-0005-0000-0000-0000F80A0000}"/>
    <cellStyle name="NumCommaRed" xfId="2810" xr:uid="{00000000-0005-0000-0000-0000F90A0000}"/>
    <cellStyle name="nvision" xfId="2811" xr:uid="{00000000-0005-0000-0000-0000FA0A0000}"/>
    <cellStyle name="Outlined" xfId="2812" xr:uid="{00000000-0005-0000-0000-0000FB0A0000}"/>
    <cellStyle name="Output 2" xfId="2813" xr:uid="{00000000-0005-0000-0000-0000FC0A0000}"/>
    <cellStyle name="Output 2 2" xfId="2814" xr:uid="{00000000-0005-0000-0000-0000FD0A0000}"/>
    <cellStyle name="Output 2 3" xfId="2815" xr:uid="{00000000-0005-0000-0000-0000FE0A0000}"/>
    <cellStyle name="Output 3" xfId="2816" xr:uid="{00000000-0005-0000-0000-0000FF0A0000}"/>
    <cellStyle name="Output 4" xfId="2817" xr:uid="{00000000-0005-0000-0000-0000000B0000}"/>
    <cellStyle name="Output 5" xfId="2818" xr:uid="{00000000-0005-0000-0000-0000010B0000}"/>
    <cellStyle name="Page Heading Large" xfId="2819" xr:uid="{00000000-0005-0000-0000-0000020B0000}"/>
    <cellStyle name="Page Heading Small" xfId="2820" xr:uid="{00000000-0005-0000-0000-0000030B0000}"/>
    <cellStyle name="Page Title" xfId="2821" xr:uid="{00000000-0005-0000-0000-0000040B0000}"/>
    <cellStyle name="PB Table Heading" xfId="2822" xr:uid="{00000000-0005-0000-0000-0000050B0000}"/>
    <cellStyle name="PB Table Highlight1" xfId="2823" xr:uid="{00000000-0005-0000-0000-0000060B0000}"/>
    <cellStyle name="PB Table Highlight2" xfId="2824" xr:uid="{00000000-0005-0000-0000-0000070B0000}"/>
    <cellStyle name="PB Table Highlight3" xfId="2825" xr:uid="{00000000-0005-0000-0000-0000080B0000}"/>
    <cellStyle name="PB Table Standard Row" xfId="2826" xr:uid="{00000000-0005-0000-0000-0000090B0000}"/>
    <cellStyle name="PB Table Subtotal Row" xfId="2827" xr:uid="{00000000-0005-0000-0000-00000A0B0000}"/>
    <cellStyle name="PB Table Total Row" xfId="2828" xr:uid="{00000000-0005-0000-0000-00000B0B0000}"/>
    <cellStyle name="Percent" xfId="1" builtinId="5"/>
    <cellStyle name="Percent (0)" xfId="2829" xr:uid="{00000000-0005-0000-0000-00000D0B0000}"/>
    <cellStyle name="Percent (0) 2" xfId="2830" xr:uid="{00000000-0005-0000-0000-00000E0B0000}"/>
    <cellStyle name="Percent (0) 2 2" xfId="2831" xr:uid="{00000000-0005-0000-0000-00000F0B0000}"/>
    <cellStyle name="Percent (0) 3" xfId="2832" xr:uid="{00000000-0005-0000-0000-0000100B0000}"/>
    <cellStyle name="Percent (0) 3 2" xfId="2833" xr:uid="{00000000-0005-0000-0000-0000110B0000}"/>
    <cellStyle name="Percent (0) 3 2 2" xfId="2834" xr:uid="{00000000-0005-0000-0000-0000120B0000}"/>
    <cellStyle name="Percent (0) 3 3" xfId="2835" xr:uid="{00000000-0005-0000-0000-0000130B0000}"/>
    <cellStyle name="Percent (0) 4" xfId="2836" xr:uid="{00000000-0005-0000-0000-0000140B0000}"/>
    <cellStyle name="Percent [.00%]" xfId="2837" xr:uid="{00000000-0005-0000-0000-0000150B0000}"/>
    <cellStyle name="Percent [0]" xfId="2838" xr:uid="{00000000-0005-0000-0000-0000160B0000}"/>
    <cellStyle name="Percent [00]" xfId="2839" xr:uid="{00000000-0005-0000-0000-0000170B0000}"/>
    <cellStyle name="Percent [1]" xfId="2840" xr:uid="{00000000-0005-0000-0000-0000180B0000}"/>
    <cellStyle name="Percent [2]" xfId="2841" xr:uid="{00000000-0005-0000-0000-0000190B0000}"/>
    <cellStyle name="Percent [2] 2" xfId="2842" xr:uid="{00000000-0005-0000-0000-00001A0B0000}"/>
    <cellStyle name="Percent 1" xfId="2843" xr:uid="{00000000-0005-0000-0000-00001B0B0000}"/>
    <cellStyle name="Percent 10" xfId="2844" xr:uid="{00000000-0005-0000-0000-00001C0B0000}"/>
    <cellStyle name="Percent 100" xfId="2845" xr:uid="{00000000-0005-0000-0000-00001D0B0000}"/>
    <cellStyle name="Percent 101" xfId="2846" xr:uid="{00000000-0005-0000-0000-00001E0B0000}"/>
    <cellStyle name="Percent 102" xfId="2847" xr:uid="{00000000-0005-0000-0000-00001F0B0000}"/>
    <cellStyle name="Percent 103" xfId="2848" xr:uid="{00000000-0005-0000-0000-0000200B0000}"/>
    <cellStyle name="Percent 104" xfId="2849" xr:uid="{00000000-0005-0000-0000-0000210B0000}"/>
    <cellStyle name="Percent 105" xfId="2850" xr:uid="{00000000-0005-0000-0000-0000220B0000}"/>
    <cellStyle name="Percent 106" xfId="2851" xr:uid="{00000000-0005-0000-0000-0000230B0000}"/>
    <cellStyle name="Percent 107" xfId="2852" xr:uid="{00000000-0005-0000-0000-0000240B0000}"/>
    <cellStyle name="Percent 108" xfId="2853" xr:uid="{00000000-0005-0000-0000-0000250B0000}"/>
    <cellStyle name="Percent 109" xfId="2854" xr:uid="{00000000-0005-0000-0000-0000260B0000}"/>
    <cellStyle name="Percent 11" xfId="2855" xr:uid="{00000000-0005-0000-0000-0000270B0000}"/>
    <cellStyle name="Percent 110" xfId="2856" xr:uid="{00000000-0005-0000-0000-0000280B0000}"/>
    <cellStyle name="Percent 111" xfId="2857" xr:uid="{00000000-0005-0000-0000-0000290B0000}"/>
    <cellStyle name="Percent 112" xfId="2858" xr:uid="{00000000-0005-0000-0000-00002A0B0000}"/>
    <cellStyle name="Percent 113" xfId="2859" xr:uid="{00000000-0005-0000-0000-00002B0B0000}"/>
    <cellStyle name="Percent 114" xfId="2860" xr:uid="{00000000-0005-0000-0000-00002C0B0000}"/>
    <cellStyle name="Percent 115" xfId="2861" xr:uid="{00000000-0005-0000-0000-00002D0B0000}"/>
    <cellStyle name="Percent 116" xfId="2862" xr:uid="{00000000-0005-0000-0000-00002E0B0000}"/>
    <cellStyle name="Percent 117" xfId="2863" xr:uid="{00000000-0005-0000-0000-00002F0B0000}"/>
    <cellStyle name="Percent 118" xfId="2864" xr:uid="{00000000-0005-0000-0000-0000300B0000}"/>
    <cellStyle name="Percent 119" xfId="2865" xr:uid="{00000000-0005-0000-0000-0000310B0000}"/>
    <cellStyle name="Percent 12" xfId="2866" xr:uid="{00000000-0005-0000-0000-0000320B0000}"/>
    <cellStyle name="Percent 120" xfId="2867" xr:uid="{00000000-0005-0000-0000-0000330B0000}"/>
    <cellStyle name="Percent 121" xfId="2868" xr:uid="{00000000-0005-0000-0000-0000340B0000}"/>
    <cellStyle name="Percent 122" xfId="2869" xr:uid="{00000000-0005-0000-0000-0000350B0000}"/>
    <cellStyle name="Percent 123" xfId="2870" xr:uid="{00000000-0005-0000-0000-0000360B0000}"/>
    <cellStyle name="Percent 124" xfId="2871" xr:uid="{00000000-0005-0000-0000-0000370B0000}"/>
    <cellStyle name="Percent 125" xfId="2872" xr:uid="{00000000-0005-0000-0000-0000380B0000}"/>
    <cellStyle name="Percent 126" xfId="2873" xr:uid="{00000000-0005-0000-0000-0000390B0000}"/>
    <cellStyle name="Percent 127" xfId="2874" xr:uid="{00000000-0005-0000-0000-00003A0B0000}"/>
    <cellStyle name="Percent 128" xfId="2875" xr:uid="{00000000-0005-0000-0000-00003B0B0000}"/>
    <cellStyle name="Percent 129" xfId="2876" xr:uid="{00000000-0005-0000-0000-00003C0B0000}"/>
    <cellStyle name="Percent 13" xfId="2877" xr:uid="{00000000-0005-0000-0000-00003D0B0000}"/>
    <cellStyle name="Percent 130" xfId="2878" xr:uid="{00000000-0005-0000-0000-00003E0B0000}"/>
    <cellStyle name="Percent 131" xfId="2879" xr:uid="{00000000-0005-0000-0000-00003F0B0000}"/>
    <cellStyle name="Percent 132" xfId="2880" xr:uid="{00000000-0005-0000-0000-0000400B0000}"/>
    <cellStyle name="Percent 133" xfId="2881" xr:uid="{00000000-0005-0000-0000-0000410B0000}"/>
    <cellStyle name="Percent 134" xfId="2882" xr:uid="{00000000-0005-0000-0000-0000420B0000}"/>
    <cellStyle name="Percent 135" xfId="2883" xr:uid="{00000000-0005-0000-0000-0000430B0000}"/>
    <cellStyle name="Percent 136" xfId="2884" xr:uid="{00000000-0005-0000-0000-0000440B0000}"/>
    <cellStyle name="Percent 137" xfId="2885" xr:uid="{00000000-0005-0000-0000-0000450B0000}"/>
    <cellStyle name="Percent 138" xfId="2886" xr:uid="{00000000-0005-0000-0000-0000460B0000}"/>
    <cellStyle name="Percent 139" xfId="2887" xr:uid="{00000000-0005-0000-0000-0000470B0000}"/>
    <cellStyle name="Percent 14" xfId="2888" xr:uid="{00000000-0005-0000-0000-0000480B0000}"/>
    <cellStyle name="Percent 140" xfId="2889" xr:uid="{00000000-0005-0000-0000-0000490B0000}"/>
    <cellStyle name="Percent 141" xfId="2890" xr:uid="{00000000-0005-0000-0000-00004A0B0000}"/>
    <cellStyle name="Percent 142" xfId="2891" xr:uid="{00000000-0005-0000-0000-00004B0B0000}"/>
    <cellStyle name="Percent 143" xfId="2892" xr:uid="{00000000-0005-0000-0000-00004C0B0000}"/>
    <cellStyle name="Percent 144" xfId="2893" xr:uid="{00000000-0005-0000-0000-00004D0B0000}"/>
    <cellStyle name="Percent 145" xfId="2894" xr:uid="{00000000-0005-0000-0000-00004E0B0000}"/>
    <cellStyle name="Percent 146" xfId="2895" xr:uid="{00000000-0005-0000-0000-00004F0B0000}"/>
    <cellStyle name="Percent 147" xfId="2896" xr:uid="{00000000-0005-0000-0000-0000500B0000}"/>
    <cellStyle name="Percent 148" xfId="2897" xr:uid="{00000000-0005-0000-0000-0000510B0000}"/>
    <cellStyle name="Percent 149" xfId="2898" xr:uid="{00000000-0005-0000-0000-0000520B0000}"/>
    <cellStyle name="Percent 15" xfId="2899" xr:uid="{00000000-0005-0000-0000-0000530B0000}"/>
    <cellStyle name="Percent 150" xfId="2900" xr:uid="{00000000-0005-0000-0000-0000540B0000}"/>
    <cellStyle name="Percent 16" xfId="2901" xr:uid="{00000000-0005-0000-0000-0000550B0000}"/>
    <cellStyle name="Percent 17" xfId="2902" xr:uid="{00000000-0005-0000-0000-0000560B0000}"/>
    <cellStyle name="Percent 18" xfId="2903" xr:uid="{00000000-0005-0000-0000-0000570B0000}"/>
    <cellStyle name="Percent 19" xfId="2904" xr:uid="{00000000-0005-0000-0000-0000580B0000}"/>
    <cellStyle name="Percent 2" xfId="2905" xr:uid="{00000000-0005-0000-0000-0000590B0000}"/>
    <cellStyle name="Percent 2 2" xfId="2906" xr:uid="{00000000-0005-0000-0000-00005A0B0000}"/>
    <cellStyle name="Percent 2 2 10" xfId="2907" xr:uid="{00000000-0005-0000-0000-00005B0B0000}"/>
    <cellStyle name="Percent 2 2 11" xfId="2908" xr:uid="{00000000-0005-0000-0000-00005C0B0000}"/>
    <cellStyle name="Percent 2 2 12" xfId="2909" xr:uid="{00000000-0005-0000-0000-00005D0B0000}"/>
    <cellStyle name="Percent 2 2 2" xfId="2910" xr:uid="{00000000-0005-0000-0000-00005E0B0000}"/>
    <cellStyle name="Percent 2 2 3" xfId="2911" xr:uid="{00000000-0005-0000-0000-00005F0B0000}"/>
    <cellStyle name="Percent 2 2 3 2" xfId="2912" xr:uid="{00000000-0005-0000-0000-0000600B0000}"/>
    <cellStyle name="Percent 2 2 3 2 2" xfId="2913" xr:uid="{00000000-0005-0000-0000-0000610B0000}"/>
    <cellStyle name="Percent 2 2 3 3" xfId="2914" xr:uid="{00000000-0005-0000-0000-0000620B0000}"/>
    <cellStyle name="Percent 2 2 3 3 2" xfId="2915" xr:uid="{00000000-0005-0000-0000-0000630B0000}"/>
    <cellStyle name="Percent 2 2 3 4" xfId="2916" xr:uid="{00000000-0005-0000-0000-0000640B0000}"/>
    <cellStyle name="Percent 2 2 3 4 2" xfId="2917" xr:uid="{00000000-0005-0000-0000-0000650B0000}"/>
    <cellStyle name="Percent 2 2 3 5" xfId="2918" xr:uid="{00000000-0005-0000-0000-0000660B0000}"/>
    <cellStyle name="Percent 2 2 3 5 2" xfId="2919" xr:uid="{00000000-0005-0000-0000-0000670B0000}"/>
    <cellStyle name="Percent 2 2 3 6" xfId="2920" xr:uid="{00000000-0005-0000-0000-0000680B0000}"/>
    <cellStyle name="Percent 2 2 3 6 2" xfId="2921" xr:uid="{00000000-0005-0000-0000-0000690B0000}"/>
    <cellStyle name="Percent 2 2 3 7" xfId="2922" xr:uid="{00000000-0005-0000-0000-00006A0B0000}"/>
    <cellStyle name="Percent 2 2 3 8" xfId="2923" xr:uid="{00000000-0005-0000-0000-00006B0B0000}"/>
    <cellStyle name="Percent 2 2 3 9" xfId="2924" xr:uid="{00000000-0005-0000-0000-00006C0B0000}"/>
    <cellStyle name="Percent 2 2 4" xfId="2925" xr:uid="{00000000-0005-0000-0000-00006D0B0000}"/>
    <cellStyle name="Percent 2 2 4 2" xfId="2926" xr:uid="{00000000-0005-0000-0000-00006E0B0000}"/>
    <cellStyle name="Percent 2 2 5" xfId="2927" xr:uid="{00000000-0005-0000-0000-00006F0B0000}"/>
    <cellStyle name="Percent 2 2 5 2" xfId="2928" xr:uid="{00000000-0005-0000-0000-0000700B0000}"/>
    <cellStyle name="Percent 2 2 6" xfId="2929" xr:uid="{00000000-0005-0000-0000-0000710B0000}"/>
    <cellStyle name="Percent 2 2 6 2" xfId="2930" xr:uid="{00000000-0005-0000-0000-0000720B0000}"/>
    <cellStyle name="Percent 2 2 7" xfId="2931" xr:uid="{00000000-0005-0000-0000-0000730B0000}"/>
    <cellStyle name="Percent 2 2 7 2" xfId="2932" xr:uid="{00000000-0005-0000-0000-0000740B0000}"/>
    <cellStyle name="Percent 2 2 8" xfId="2933" xr:uid="{00000000-0005-0000-0000-0000750B0000}"/>
    <cellStyle name="Percent 2 2 8 2" xfId="2934" xr:uid="{00000000-0005-0000-0000-0000760B0000}"/>
    <cellStyle name="Percent 2 2 9" xfId="2935" xr:uid="{00000000-0005-0000-0000-0000770B0000}"/>
    <cellStyle name="Percent 2 2 9 2" xfId="2936" xr:uid="{00000000-0005-0000-0000-0000780B0000}"/>
    <cellStyle name="Percent 2 3" xfId="2937" xr:uid="{00000000-0005-0000-0000-0000790B0000}"/>
    <cellStyle name="Percent 2 4" xfId="2938" xr:uid="{00000000-0005-0000-0000-00007A0B0000}"/>
    <cellStyle name="Percent 2 4 2" xfId="2939" xr:uid="{00000000-0005-0000-0000-00007B0B0000}"/>
    <cellStyle name="Percent 2 5" xfId="2940" xr:uid="{00000000-0005-0000-0000-00007C0B0000}"/>
    <cellStyle name="Percent 20" xfId="2941" xr:uid="{00000000-0005-0000-0000-00007D0B0000}"/>
    <cellStyle name="Percent 21" xfId="2942" xr:uid="{00000000-0005-0000-0000-00007E0B0000}"/>
    <cellStyle name="Percent 22" xfId="2943" xr:uid="{00000000-0005-0000-0000-00007F0B0000}"/>
    <cellStyle name="Percent 23" xfId="2944" xr:uid="{00000000-0005-0000-0000-0000800B0000}"/>
    <cellStyle name="Percent 24" xfId="2945" xr:uid="{00000000-0005-0000-0000-0000810B0000}"/>
    <cellStyle name="Percent 25" xfId="2946" xr:uid="{00000000-0005-0000-0000-0000820B0000}"/>
    <cellStyle name="Percent 26" xfId="2947" xr:uid="{00000000-0005-0000-0000-0000830B0000}"/>
    <cellStyle name="Percent 27" xfId="2948" xr:uid="{00000000-0005-0000-0000-0000840B0000}"/>
    <cellStyle name="Percent 28" xfId="2949" xr:uid="{00000000-0005-0000-0000-0000850B0000}"/>
    <cellStyle name="Percent 29" xfId="2950" xr:uid="{00000000-0005-0000-0000-0000860B0000}"/>
    <cellStyle name="Percent 3" xfId="2951" xr:uid="{00000000-0005-0000-0000-0000870B0000}"/>
    <cellStyle name="Percent 3 2" xfId="2952" xr:uid="{00000000-0005-0000-0000-0000880B0000}"/>
    <cellStyle name="Percent 3 3" xfId="2953" xr:uid="{00000000-0005-0000-0000-0000890B0000}"/>
    <cellStyle name="Percent 3 4" xfId="2954" xr:uid="{00000000-0005-0000-0000-00008A0B0000}"/>
    <cellStyle name="Percent 30" xfId="2955" xr:uid="{00000000-0005-0000-0000-00008B0B0000}"/>
    <cellStyle name="Percent 31" xfId="2956" xr:uid="{00000000-0005-0000-0000-00008C0B0000}"/>
    <cellStyle name="Percent 32" xfId="2957" xr:uid="{00000000-0005-0000-0000-00008D0B0000}"/>
    <cellStyle name="Percent 33" xfId="2958" xr:uid="{00000000-0005-0000-0000-00008E0B0000}"/>
    <cellStyle name="Percent 34" xfId="2959" xr:uid="{00000000-0005-0000-0000-00008F0B0000}"/>
    <cellStyle name="Percent 35" xfId="2960" xr:uid="{00000000-0005-0000-0000-0000900B0000}"/>
    <cellStyle name="Percent 36" xfId="2961" xr:uid="{00000000-0005-0000-0000-0000910B0000}"/>
    <cellStyle name="Percent 37" xfId="2962" xr:uid="{00000000-0005-0000-0000-0000920B0000}"/>
    <cellStyle name="Percent 38" xfId="2963" xr:uid="{00000000-0005-0000-0000-0000930B0000}"/>
    <cellStyle name="Percent 39" xfId="2964" xr:uid="{00000000-0005-0000-0000-0000940B0000}"/>
    <cellStyle name="Percent 4" xfId="2965" xr:uid="{00000000-0005-0000-0000-0000950B0000}"/>
    <cellStyle name="Percent 4 2" xfId="2966" xr:uid="{00000000-0005-0000-0000-0000960B0000}"/>
    <cellStyle name="Percent 40" xfId="2967" xr:uid="{00000000-0005-0000-0000-0000970B0000}"/>
    <cellStyle name="Percent 41" xfId="2968" xr:uid="{00000000-0005-0000-0000-0000980B0000}"/>
    <cellStyle name="Percent 42" xfId="2969" xr:uid="{00000000-0005-0000-0000-0000990B0000}"/>
    <cellStyle name="Percent 43" xfId="2970" xr:uid="{00000000-0005-0000-0000-00009A0B0000}"/>
    <cellStyle name="Percent 44" xfId="2971" xr:uid="{00000000-0005-0000-0000-00009B0B0000}"/>
    <cellStyle name="Percent 45" xfId="2972" xr:uid="{00000000-0005-0000-0000-00009C0B0000}"/>
    <cellStyle name="Percent 46" xfId="2973" xr:uid="{00000000-0005-0000-0000-00009D0B0000}"/>
    <cellStyle name="Percent 47" xfId="2974" xr:uid="{00000000-0005-0000-0000-00009E0B0000}"/>
    <cellStyle name="Percent 48" xfId="2975" xr:uid="{00000000-0005-0000-0000-00009F0B0000}"/>
    <cellStyle name="Percent 49" xfId="2976" xr:uid="{00000000-0005-0000-0000-0000A00B0000}"/>
    <cellStyle name="Percent 5" xfId="2977" xr:uid="{00000000-0005-0000-0000-0000A10B0000}"/>
    <cellStyle name="Percent 50" xfId="2978" xr:uid="{00000000-0005-0000-0000-0000A20B0000}"/>
    <cellStyle name="Percent 51" xfId="2979" xr:uid="{00000000-0005-0000-0000-0000A30B0000}"/>
    <cellStyle name="Percent 52" xfId="2980" xr:uid="{00000000-0005-0000-0000-0000A40B0000}"/>
    <cellStyle name="Percent 53" xfId="2981" xr:uid="{00000000-0005-0000-0000-0000A50B0000}"/>
    <cellStyle name="Percent 54" xfId="2982" xr:uid="{00000000-0005-0000-0000-0000A60B0000}"/>
    <cellStyle name="Percent 55" xfId="2983" xr:uid="{00000000-0005-0000-0000-0000A70B0000}"/>
    <cellStyle name="Percent 56" xfId="2984" xr:uid="{00000000-0005-0000-0000-0000A80B0000}"/>
    <cellStyle name="Percent 57" xfId="2985" xr:uid="{00000000-0005-0000-0000-0000A90B0000}"/>
    <cellStyle name="Percent 58" xfId="2986" xr:uid="{00000000-0005-0000-0000-0000AA0B0000}"/>
    <cellStyle name="Percent 59" xfId="2987" xr:uid="{00000000-0005-0000-0000-0000AB0B0000}"/>
    <cellStyle name="Percent 6" xfId="2988" xr:uid="{00000000-0005-0000-0000-0000AC0B0000}"/>
    <cellStyle name="Percent 6 2" xfId="2989" xr:uid="{00000000-0005-0000-0000-0000AD0B0000}"/>
    <cellStyle name="Percent 6 2 2" xfId="2990" xr:uid="{00000000-0005-0000-0000-0000AE0B0000}"/>
    <cellStyle name="Percent 6 3" xfId="2991" xr:uid="{00000000-0005-0000-0000-0000AF0B0000}"/>
    <cellStyle name="Percent 60" xfId="2992" xr:uid="{00000000-0005-0000-0000-0000B00B0000}"/>
    <cellStyle name="Percent 61" xfId="2993" xr:uid="{00000000-0005-0000-0000-0000B10B0000}"/>
    <cellStyle name="Percent 62" xfId="2994" xr:uid="{00000000-0005-0000-0000-0000B20B0000}"/>
    <cellStyle name="Percent 63" xfId="2995" xr:uid="{00000000-0005-0000-0000-0000B30B0000}"/>
    <cellStyle name="Percent 64" xfId="2996" xr:uid="{00000000-0005-0000-0000-0000B40B0000}"/>
    <cellStyle name="Percent 65" xfId="2997" xr:uid="{00000000-0005-0000-0000-0000B50B0000}"/>
    <cellStyle name="Percent 66" xfId="2998" xr:uid="{00000000-0005-0000-0000-0000B60B0000}"/>
    <cellStyle name="Percent 67" xfId="2999" xr:uid="{00000000-0005-0000-0000-0000B70B0000}"/>
    <cellStyle name="Percent 68" xfId="3000" xr:uid="{00000000-0005-0000-0000-0000B80B0000}"/>
    <cellStyle name="Percent 69" xfId="3001" xr:uid="{00000000-0005-0000-0000-0000B90B0000}"/>
    <cellStyle name="Percent 7" xfId="3002" xr:uid="{00000000-0005-0000-0000-0000BA0B0000}"/>
    <cellStyle name="Percent 7 2" xfId="3003" xr:uid="{00000000-0005-0000-0000-0000BB0B0000}"/>
    <cellStyle name="Percent 7 2 2" xfId="3004" xr:uid="{00000000-0005-0000-0000-0000BC0B0000}"/>
    <cellStyle name="Percent 7 3" xfId="3005" xr:uid="{00000000-0005-0000-0000-0000BD0B0000}"/>
    <cellStyle name="Percent 70" xfId="3006" xr:uid="{00000000-0005-0000-0000-0000BE0B0000}"/>
    <cellStyle name="Percent 71" xfId="3007" xr:uid="{00000000-0005-0000-0000-0000BF0B0000}"/>
    <cellStyle name="Percent 72" xfId="3008" xr:uid="{00000000-0005-0000-0000-0000C00B0000}"/>
    <cellStyle name="Percent 73" xfId="3009" xr:uid="{00000000-0005-0000-0000-0000C10B0000}"/>
    <cellStyle name="Percent 74" xfId="3010" xr:uid="{00000000-0005-0000-0000-0000C20B0000}"/>
    <cellStyle name="Percent 75" xfId="3011" xr:uid="{00000000-0005-0000-0000-0000C30B0000}"/>
    <cellStyle name="Percent 76" xfId="3012" xr:uid="{00000000-0005-0000-0000-0000C40B0000}"/>
    <cellStyle name="Percent 77" xfId="3013" xr:uid="{00000000-0005-0000-0000-0000C50B0000}"/>
    <cellStyle name="Percent 78" xfId="3014" xr:uid="{00000000-0005-0000-0000-0000C60B0000}"/>
    <cellStyle name="Percent 79" xfId="3015" xr:uid="{00000000-0005-0000-0000-0000C70B0000}"/>
    <cellStyle name="Percent 8" xfId="3016" xr:uid="{00000000-0005-0000-0000-0000C80B0000}"/>
    <cellStyle name="Percent 8 2" xfId="3017" xr:uid="{00000000-0005-0000-0000-0000C90B0000}"/>
    <cellStyle name="Percent 80" xfId="3018" xr:uid="{00000000-0005-0000-0000-0000CA0B0000}"/>
    <cellStyle name="Percent 81" xfId="3019" xr:uid="{00000000-0005-0000-0000-0000CB0B0000}"/>
    <cellStyle name="Percent 82" xfId="3020" xr:uid="{00000000-0005-0000-0000-0000CC0B0000}"/>
    <cellStyle name="Percent 83" xfId="3021" xr:uid="{00000000-0005-0000-0000-0000CD0B0000}"/>
    <cellStyle name="Percent 84" xfId="3022" xr:uid="{00000000-0005-0000-0000-0000CE0B0000}"/>
    <cellStyle name="Percent 85" xfId="3023" xr:uid="{00000000-0005-0000-0000-0000CF0B0000}"/>
    <cellStyle name="Percent 86" xfId="3024" xr:uid="{00000000-0005-0000-0000-0000D00B0000}"/>
    <cellStyle name="Percent 87" xfId="3025" xr:uid="{00000000-0005-0000-0000-0000D10B0000}"/>
    <cellStyle name="Percent 88" xfId="3026" xr:uid="{00000000-0005-0000-0000-0000D20B0000}"/>
    <cellStyle name="Percent 89" xfId="3027" xr:uid="{00000000-0005-0000-0000-0000D30B0000}"/>
    <cellStyle name="Percent 9" xfId="3028" xr:uid="{00000000-0005-0000-0000-0000D40B0000}"/>
    <cellStyle name="Percent 90" xfId="3029" xr:uid="{00000000-0005-0000-0000-0000D50B0000}"/>
    <cellStyle name="Percent 91" xfId="3030" xr:uid="{00000000-0005-0000-0000-0000D60B0000}"/>
    <cellStyle name="Percent 92" xfId="3031" xr:uid="{00000000-0005-0000-0000-0000D70B0000}"/>
    <cellStyle name="Percent 93" xfId="3032" xr:uid="{00000000-0005-0000-0000-0000D80B0000}"/>
    <cellStyle name="Percent 94" xfId="3033" xr:uid="{00000000-0005-0000-0000-0000D90B0000}"/>
    <cellStyle name="Percent 95" xfId="3034" xr:uid="{00000000-0005-0000-0000-0000DA0B0000}"/>
    <cellStyle name="Percent 96" xfId="3035" xr:uid="{00000000-0005-0000-0000-0000DB0B0000}"/>
    <cellStyle name="Percent 97" xfId="3036" xr:uid="{00000000-0005-0000-0000-0000DC0B0000}"/>
    <cellStyle name="Percent 98" xfId="3037" xr:uid="{00000000-0005-0000-0000-0000DD0B0000}"/>
    <cellStyle name="Percent 99" xfId="3038" xr:uid="{00000000-0005-0000-0000-0000DE0B0000}"/>
    <cellStyle name="Percent Hard" xfId="3039" xr:uid="{00000000-0005-0000-0000-0000DF0B0000}"/>
    <cellStyle name="Percent1" xfId="3040" xr:uid="{00000000-0005-0000-0000-0000E00B0000}"/>
    <cellStyle name="PercentRed10" xfId="3041" xr:uid="{00000000-0005-0000-0000-0000E10B0000}"/>
    <cellStyle name="Power Price" xfId="3042" xr:uid="{00000000-0005-0000-0000-0000E20B0000}"/>
    <cellStyle name="PrePop Currency (0)" xfId="3043" xr:uid="{00000000-0005-0000-0000-0000E30B0000}"/>
    <cellStyle name="PrePop Currency (2)" xfId="3044" xr:uid="{00000000-0005-0000-0000-0000E40B0000}"/>
    <cellStyle name="PrePop Units (0)" xfId="3045" xr:uid="{00000000-0005-0000-0000-0000E50B0000}"/>
    <cellStyle name="PrePop Units (1)" xfId="3046" xr:uid="{00000000-0005-0000-0000-0000E60B0000}"/>
    <cellStyle name="PrePop Units (2)" xfId="3047" xr:uid="{00000000-0005-0000-0000-0000E70B0000}"/>
    <cellStyle name="Present Value" xfId="3048" xr:uid="{00000000-0005-0000-0000-0000E80B0000}"/>
    <cellStyle name="PSChar" xfId="3049" xr:uid="{00000000-0005-0000-0000-0000E90B0000}"/>
    <cellStyle name="PSCustom" xfId="3050" xr:uid="{00000000-0005-0000-0000-0000EA0B0000}"/>
    <cellStyle name="PSDate" xfId="3051" xr:uid="{00000000-0005-0000-0000-0000EB0B0000}"/>
    <cellStyle name="PSDec" xfId="3052" xr:uid="{00000000-0005-0000-0000-0000EC0B0000}"/>
    <cellStyle name="PSHeading" xfId="3053" xr:uid="{00000000-0005-0000-0000-0000ED0B0000}"/>
    <cellStyle name="PSInt" xfId="3054" xr:uid="{00000000-0005-0000-0000-0000EE0B0000}"/>
    <cellStyle name="PSSpacer" xfId="3055" xr:uid="{00000000-0005-0000-0000-0000EF0B0000}"/>
    <cellStyle name="PSSum" xfId="3056" xr:uid="{00000000-0005-0000-0000-0000F00B0000}"/>
    <cellStyle name="RangeBelow" xfId="3057" xr:uid="{00000000-0005-0000-0000-0000F10B0000}"/>
    <cellStyle name="Region" xfId="3058" xr:uid="{00000000-0005-0000-0000-0000F20B0000}"/>
    <cellStyle name="regional" xfId="3059" xr:uid="{00000000-0005-0000-0000-0000F30B0000}"/>
    <cellStyle name="Report" xfId="3060" xr:uid="{00000000-0005-0000-0000-0000F40B0000}"/>
    <cellStyle name="Reports" xfId="3061" xr:uid="{00000000-0005-0000-0000-0000F50B0000}"/>
    <cellStyle name="RevList" xfId="3062" xr:uid="{00000000-0005-0000-0000-0000F60B0000}"/>
    <cellStyle name="RndMillions" xfId="3063" xr:uid="{00000000-0005-0000-0000-0000F70B0000}"/>
    <cellStyle name="RndMillionsBold" xfId="3064" xr:uid="{00000000-0005-0000-0000-0000F80B0000}"/>
    <cellStyle name="round000" xfId="3065" xr:uid="{00000000-0005-0000-0000-0000F90B0000}"/>
    <cellStyle name="Section Heading-Large" xfId="3066" xr:uid="{00000000-0005-0000-0000-0000FA0B0000}"/>
    <cellStyle name="Section Heading-Small" xfId="3067" xr:uid="{00000000-0005-0000-0000-0000FB0B0000}"/>
    <cellStyle name="Shaded" xfId="3068" xr:uid="{00000000-0005-0000-0000-0000FC0B0000}"/>
    <cellStyle name="Shading" xfId="3069" xr:uid="{00000000-0005-0000-0000-0000FD0B0000}"/>
    <cellStyle name="SMALL HEADINGS" xfId="3070" xr:uid="{00000000-0005-0000-0000-0000FE0B0000}"/>
    <cellStyle name="Standard_Germany" xfId="3071" xr:uid="{00000000-0005-0000-0000-0000FF0B0000}"/>
    <cellStyle name="Style 1" xfId="3072" xr:uid="{00000000-0005-0000-0000-0000000C0000}"/>
    <cellStyle name="Style 22" xfId="3073" xr:uid="{00000000-0005-0000-0000-0000010C0000}"/>
    <cellStyle name="Style 23" xfId="3074" xr:uid="{00000000-0005-0000-0000-0000020C0000}"/>
    <cellStyle name="Style 33" xfId="3075" xr:uid="{00000000-0005-0000-0000-0000030C0000}"/>
    <cellStyle name="Style 34" xfId="3076" xr:uid="{00000000-0005-0000-0000-0000040C0000}"/>
    <cellStyle name="Style 35" xfId="3077" xr:uid="{00000000-0005-0000-0000-0000050C0000}"/>
    <cellStyle name="Style 36" xfId="3078" xr:uid="{00000000-0005-0000-0000-0000060C0000}"/>
    <cellStyle name="Style 37" xfId="3079" xr:uid="{00000000-0005-0000-0000-0000070C0000}"/>
    <cellStyle name="SUB HEADING" xfId="3080" xr:uid="{00000000-0005-0000-0000-0000080C0000}"/>
    <cellStyle name="SubRoutine" xfId="3081" xr:uid="{00000000-0005-0000-0000-0000090C0000}"/>
    <cellStyle name="Subtotal" xfId="3082" xr:uid="{00000000-0005-0000-0000-00000A0C0000}"/>
    <cellStyle name="Table Col Head" xfId="3083" xr:uid="{00000000-0005-0000-0000-00000B0C0000}"/>
    <cellStyle name="Table Sub Head" xfId="3084" xr:uid="{00000000-0005-0000-0000-00000C0C0000}"/>
    <cellStyle name="Table Title" xfId="3085" xr:uid="{00000000-0005-0000-0000-00000D0C0000}"/>
    <cellStyle name="Table Units" xfId="3086" xr:uid="{00000000-0005-0000-0000-00000E0C0000}"/>
    <cellStyle name="Tabs" xfId="3087" xr:uid="{00000000-0005-0000-0000-00000F0C0000}"/>
    <cellStyle name="Text Indent A" xfId="3088" xr:uid="{00000000-0005-0000-0000-0000100C0000}"/>
    <cellStyle name="Text Indent B" xfId="3089" xr:uid="{00000000-0005-0000-0000-0000110C0000}"/>
    <cellStyle name="Text Indent C" xfId="3090" xr:uid="{00000000-0005-0000-0000-0000120C0000}"/>
    <cellStyle name="þ(Î'_x000c_ïþ÷_x000c_âþÖ_x0006__x0002_Þ”_x0013__x0007__x0001__x0001_" xfId="3091" xr:uid="{00000000-0005-0000-0000-0000130C0000}"/>
    <cellStyle name="þ(Î'_x000c_ïþ÷_x000c_âþÖ_x0006__x0002_Þ”_x0013__x0007__x0001__x0001_ 2" xfId="3092" xr:uid="{00000000-0005-0000-0000-0000140C0000}"/>
    <cellStyle name="þ(Î'_x000c_ïþ÷_x000c_âþÖ_x0006__x0002_Þ”_x0013__x0007__x0001__x0001_ 2 2" xfId="3093" xr:uid="{00000000-0005-0000-0000-0000150C0000}"/>
    <cellStyle name="þ(Î'_x000c_ïþ÷_x000c_âþÖ_x0006__x0002_Þ”_x0013__x0007__x0001__x0001_ 2 2 2" xfId="3094" xr:uid="{00000000-0005-0000-0000-0000160C0000}"/>
    <cellStyle name="þ(Î'_x000c_ïþ÷_x000c_âþÖ_x0006__x0002_Þ”_x0013__x0007__x0001__x0001_ 2 3" xfId="3095" xr:uid="{00000000-0005-0000-0000-0000170C0000}"/>
    <cellStyle name="þ(Î'_x000c_ïþ÷_x000c_âþÖ_x0006__x0002_Þ”_x0013__x0007__x0001__x0001_ 3" xfId="3096" xr:uid="{00000000-0005-0000-0000-0000180C0000}"/>
    <cellStyle name="þ(Î'_x000c_ïþ÷_x000c_âþÖ_x0006__x0002_Þ”_x0013__x0007__x0001__x0001_ 3 2" xfId="3097" xr:uid="{00000000-0005-0000-0000-0000190C0000}"/>
    <cellStyle name="þ(Î'_x000c_ïþ÷_x000c_âþÖ_x0006__x0002_Þ”_x0013__x0007__x0001__x0001_ 4" xfId="3098" xr:uid="{00000000-0005-0000-0000-00001A0C0000}"/>
    <cellStyle name="Thousands" xfId="3099" xr:uid="{00000000-0005-0000-0000-00001B0C0000}"/>
    <cellStyle name="Thousands 2" xfId="3100" xr:uid="{00000000-0005-0000-0000-00001C0C0000}"/>
    <cellStyle name="Thousands 2 2" xfId="3101" xr:uid="{00000000-0005-0000-0000-00001D0C0000}"/>
    <cellStyle name="Thousands 2 2 2" xfId="3102" xr:uid="{00000000-0005-0000-0000-00001E0C0000}"/>
    <cellStyle name="Thousands 2 3" xfId="3103" xr:uid="{00000000-0005-0000-0000-00001F0C0000}"/>
    <cellStyle name="Thousands 3" xfId="3104" xr:uid="{00000000-0005-0000-0000-0000200C0000}"/>
    <cellStyle name="Thousands 3 2" xfId="3105" xr:uid="{00000000-0005-0000-0000-0000210C0000}"/>
    <cellStyle name="Thousands 4" xfId="3106" xr:uid="{00000000-0005-0000-0000-0000220C0000}"/>
    <cellStyle name="Thousands1" xfId="3107" xr:uid="{00000000-0005-0000-0000-0000230C0000}"/>
    <cellStyle name="Thousands1 2" xfId="3108" xr:uid="{00000000-0005-0000-0000-0000240C0000}"/>
    <cellStyle name="Thousands1 2 2" xfId="3109" xr:uid="{00000000-0005-0000-0000-0000250C0000}"/>
    <cellStyle name="Thousands1 2 2 2" xfId="3110" xr:uid="{00000000-0005-0000-0000-0000260C0000}"/>
    <cellStyle name="Thousands1 2 3" xfId="3111" xr:uid="{00000000-0005-0000-0000-0000270C0000}"/>
    <cellStyle name="Thousands1 3" xfId="3112" xr:uid="{00000000-0005-0000-0000-0000280C0000}"/>
    <cellStyle name="Thousands1 3 2" xfId="3113" xr:uid="{00000000-0005-0000-0000-0000290C0000}"/>
    <cellStyle name="Thousands1 4" xfId="3114" xr:uid="{00000000-0005-0000-0000-00002A0C0000}"/>
    <cellStyle name="Tickmark" xfId="3115" xr:uid="{00000000-0005-0000-0000-00002B0C0000}"/>
    <cellStyle name="Title 2" xfId="3116" xr:uid="{00000000-0005-0000-0000-00002C0C0000}"/>
    <cellStyle name="Title 3" xfId="3117" xr:uid="{00000000-0005-0000-0000-00002D0C0000}"/>
    <cellStyle name="Title Box" xfId="3118" xr:uid="{00000000-0005-0000-0000-00002E0C0000}"/>
    <cellStyle name="Total 2" xfId="3119" xr:uid="{00000000-0005-0000-0000-00002F0C0000}"/>
    <cellStyle name="Total 2 2" xfId="3120" xr:uid="{00000000-0005-0000-0000-0000300C0000}"/>
    <cellStyle name="Total 2 3" xfId="3121" xr:uid="{00000000-0005-0000-0000-0000310C0000}"/>
    <cellStyle name="Total 3" xfId="3122" xr:uid="{00000000-0005-0000-0000-0000320C0000}"/>
    <cellStyle name="Total 3 2" xfId="3123" xr:uid="{00000000-0005-0000-0000-0000330C0000}"/>
    <cellStyle name="Total 3 2 2" xfId="3124" xr:uid="{00000000-0005-0000-0000-0000340C0000}"/>
    <cellStyle name="Total 3 3" xfId="3125" xr:uid="{00000000-0005-0000-0000-0000350C0000}"/>
    <cellStyle name="Total 4" xfId="3126" xr:uid="{00000000-0005-0000-0000-0000360C0000}"/>
    <cellStyle name="Total 4 2" xfId="3127" xr:uid="{00000000-0005-0000-0000-0000370C0000}"/>
    <cellStyle name="Total 5" xfId="3128" xr:uid="{00000000-0005-0000-0000-0000380C0000}"/>
    <cellStyle name="Total 6" xfId="3129" xr:uid="{00000000-0005-0000-0000-0000390C0000}"/>
    <cellStyle name="Total 7" xfId="3130" xr:uid="{00000000-0005-0000-0000-00003A0C0000}"/>
    <cellStyle name="ubordinated Debt" xfId="3131" xr:uid="{00000000-0005-0000-0000-00003B0C0000}"/>
    <cellStyle name="UNITS" xfId="3132" xr:uid="{00000000-0005-0000-0000-00003C0C0000}"/>
    <cellStyle name="Unprot" xfId="3133" xr:uid="{00000000-0005-0000-0000-00003D0C0000}"/>
    <cellStyle name="Unprot 2" xfId="3134" xr:uid="{00000000-0005-0000-0000-00003E0C0000}"/>
    <cellStyle name="Unprot$" xfId="3135" xr:uid="{00000000-0005-0000-0000-00003F0C0000}"/>
    <cellStyle name="Unprotect" xfId="3136" xr:uid="{00000000-0005-0000-0000-0000400C0000}"/>
    <cellStyle name="UNSHADED" xfId="3137" xr:uid="{00000000-0005-0000-0000-0000410C0000}"/>
    <cellStyle name="Währung [0]_Germany" xfId="3138" xr:uid="{00000000-0005-0000-0000-0000420C0000}"/>
    <cellStyle name="Währung_Germany" xfId="3139" xr:uid="{00000000-0005-0000-0000-0000430C0000}"/>
    <cellStyle name="Warning Text 2" xfId="3140" xr:uid="{00000000-0005-0000-0000-0000440C0000}"/>
    <cellStyle name="Warning Text 2 2" xfId="3141" xr:uid="{00000000-0005-0000-0000-0000450C0000}"/>
    <cellStyle name="Warning Text 2 3" xfId="3142" xr:uid="{00000000-0005-0000-0000-0000460C0000}"/>
    <cellStyle name="Warning Text 3" xfId="3143" xr:uid="{00000000-0005-0000-0000-0000470C0000}"/>
    <cellStyle name="Warning Text 4" xfId="3144" xr:uid="{00000000-0005-0000-0000-0000480C0000}"/>
    <cellStyle name="Year" xfId="3145" xr:uid="{00000000-0005-0000-0000-0000490C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8" /><Relationship Type="http://schemas.openxmlformats.org/officeDocument/2006/relationships/worksheet" Target="worksheets/sheet3.xml" Id="rId3" /><Relationship Type="http://schemas.openxmlformats.org/officeDocument/2006/relationships/externalLink" Target="externalLinks/externalLink3.xml" Id="rId7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externalLink" Target="externalLinks/externalLink2.xml" Id="rId6" /><Relationship Type="http://schemas.openxmlformats.org/officeDocument/2006/relationships/calcChain" Target="calcChain.xml" Id="rId11" /><Relationship Type="http://schemas.openxmlformats.org/officeDocument/2006/relationships/externalLink" Target="externalLinks/externalLink1.xml" Id="rId5" /><Relationship Type="http://schemas.openxmlformats.org/officeDocument/2006/relationships/sharedStrings" Target="sharedStrings.xml" Id="rId10" /><Relationship Type="http://schemas.openxmlformats.org/officeDocument/2006/relationships/worksheet" Target="worksheets/sheet4.xml" Id="rId4" /><Relationship Type="http://schemas.openxmlformats.org/officeDocument/2006/relationships/styles" Target="styles.xml" Id="rId9" 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fimwebnt/RECDOC/FPRD/2006/05/Documents%20and%20Settings/XRH6/My%20Documents/New%20Folder/D&amp;T%20Fees/1999%20Fees/D&amp;T%20Fees/1998%20Fees/Aug98/Board.WK4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fimwebnt/RECDOC/FPRD/2006/04/Documents%20and%20Settings/XRH6/My%20Documents/New%20Folder/D&amp;T%20Fees/1999%20Fees/D&amp;T%20Fees/1998%20Fees/Aug98/Board.WK4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fimwebnt/RECDOC/FPRD/2006/07/Retail/Bank%20Reconciliations/2002/Dec/Reconciliation%20Scrubv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 Yr Compare"/>
      <sheetName val="98 Estimate"/>
      <sheetName val="Non Aud Fees"/>
      <sheetName val="5 Year Chart"/>
      <sheetName val="5_Yr_Compare"/>
      <sheetName val="98_Estimate"/>
      <sheetName val="Non_Aud_Fees"/>
      <sheetName val="5_Year_Ch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 Yr Compare"/>
      <sheetName val="98 Estimate"/>
      <sheetName val="Non Aud Fees"/>
      <sheetName val="5 Year Chart"/>
      <sheetName val="5_Yr_Compare"/>
      <sheetName val="98_Estimate"/>
      <sheetName val="Non_Aud_Fees"/>
      <sheetName val="5_Year_Ch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rrative"/>
      <sheetName val="Pivot Summary"/>
      <sheetName val="Reconciliation Scrub"/>
      <sheetName val="Summary of Cash GL's - 2002"/>
      <sheetName val="3935"/>
      <sheetName val="Project Drill"/>
      <sheetName val="2011 All Source 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E272A9FB-3488-4769-9244-2E0DF86C1A56}" mc:Ignorable="x14ac xr xr2 xr3">
  <x:sheetPr>
    <x:pageSetUpPr fitToPage="1"/>
  </x:sheetPr>
  <x:dimension ref="A1:K48"/>
  <x:sheetViews>
    <x:sheetView zoomScaleNormal="100" workbookViewId="0">
      <x:pane ySplit="8" topLeftCell="A9" activePane="bottomLeft" state="frozen"/>
      <x:selection activeCell="A5" sqref="A5"/>
      <x:selection pane="bottomLeft" activeCell="C37" sqref="C37"/>
    </x:sheetView>
  </x:sheetViews>
  <x:sheetFormatPr defaultRowHeight="12.5"/>
  <x:cols>
    <x:col min="2" max="2" width="42.90625" customWidth="1"/>
    <x:col min="3" max="3" width="46.453125" bestFit="1" customWidth="1"/>
    <x:col min="4" max="4" width="17" style="3" bestFit="1" customWidth="1"/>
    <x:col min="5" max="6" width="16" style="3" bestFit="1" customWidth="1"/>
    <x:col min="7" max="7" width="14.90625" style="3" bestFit="1" customWidth="1"/>
    <x:col min="8" max="8" width="15" style="3" bestFit="1" customWidth="1"/>
    <x:col min="9" max="9" width="16.26953125" style="3" bestFit="1" customWidth="1"/>
    <x:col min="10" max="10" width="16" style="3" bestFit="1" customWidth="1"/>
    <x:col min="11" max="11" width="15.453125" style="3" customWidth="1"/>
  </x:cols>
  <x:sheetData>
    <x:row r="1" spans="1:11" ht="14">
      <x:c r="A1" s="59" t="s">
        <x:v>0</x:v>
      </x:c>
      <x:c r="B1" s="5"/>
      <x:c r="C1" s="5"/>
      <x:c r="D1" s="6"/>
      <x:c r="E1" s="6"/>
      <x:c r="F1" s="6"/>
      <x:c r="G1" s="6"/>
      <x:c r="H1" s="6"/>
      <x:c r="I1" s="6"/>
      <x:c r="J1" s="6"/>
      <x:c r="K1" s="6"/>
    </x:row>
    <x:row r="2" spans="1:11" ht="14">
      <x:c r="A2" s="59" t="s">
        <x:v>1</x:v>
      </x:c>
      <x:c r="B2" s="5"/>
      <x:c r="C2" s="5"/>
      <x:c r="D2" s="6"/>
      <x:c r="E2" s="6"/>
      <x:c r="F2" s="6"/>
      <x:c r="G2" s="6"/>
      <x:c r="H2" s="6"/>
      <x:c r="I2" s="6"/>
      <x:c r="J2" s="6"/>
      <x:c r="K2" s="6"/>
    </x:row>
    <x:row r="3" spans="1:11" ht="14">
      <x:c r="A3" s="59" t="s">
        <x:v>2</x:v>
      </x:c>
      <x:c r="B3" s="5"/>
      <x:c r="C3" s="5"/>
      <x:c r="D3" s="6"/>
      <x:c r="E3" s="6"/>
      <x:c r="F3" s="6"/>
      <x:c r="G3" s="6"/>
      <x:c r="H3" s="6"/>
      <x:c r="I3" s="6"/>
      <x:c r="J3" s="6"/>
      <x:c r="K3" s="6"/>
    </x:row>
    <x:row r="4" spans="1:11" ht="14">
      <x:c r="A4" s="59" t="s">
        <x:v>53</x:v>
      </x:c>
      <x:c r="B4" s="5"/>
      <x:c r="C4" s="5"/>
      <x:c r="D4" s="6"/>
      <x:c r="E4" s="6"/>
      <x:c r="F4" s="6"/>
      <x:c r="G4" s="6"/>
      <x:c r="H4" s="6"/>
      <x:c r="I4" s="6"/>
      <x:c r="J4" s="6"/>
      <x:c r="K4" s="6"/>
    </x:row>
    <x:row r="5" spans="1:11" ht="13">
      <x:c r="A5" s="4"/>
      <x:c r="B5" s="5"/>
      <x:c r="C5" s="5"/>
      <x:c r="D5" s="6"/>
      <x:c r="E5" s="6"/>
      <x:c r="F5" s="6"/>
      <x:c r="G5" s="6"/>
      <x:c r="H5" s="6"/>
      <x:c r="I5" s="6"/>
      <x:c r="J5" s="6"/>
      <x:c r="K5" s="6"/>
    </x:row>
    <x:row r="6" spans="1:11" ht="13.5" thickBot="1">
      <x:c r="A6" s="4"/>
      <x:c r="B6" s="5"/>
      <x:c r="C6" s="5"/>
      <x:c r="D6" s="6"/>
      <x:c r="E6" s="6"/>
      <x:c r="F6" s="6"/>
      <x:c r="G6" s="6"/>
      <x:c r="H6" s="6"/>
      <x:c r="I6" s="6"/>
      <x:c r="J6" s="6"/>
      <x:c r="K6" s="6"/>
    </x:row>
    <x:row r="7" spans="1:11" ht="13">
      <x:c r="A7" s="32"/>
      <x:c r="B7" s="49"/>
      <x:c r="C7" s="32"/>
      <x:c r="D7" s="39"/>
      <x:c r="E7" s="30"/>
      <x:c r="F7" s="31"/>
      <x:c r="G7" s="21" t="s">
        <x:v>19</x:v>
      </x:c>
      <x:c r="H7" s="22"/>
      <x:c r="I7" s="22"/>
      <x:c r="J7" s="22"/>
      <x:c r="K7" s="23"/>
    </x:row>
    <x:row r="8" spans="1:11" ht="26">
      <x:c r="A8" s="34" t="s">
        <x:v>25</x:v>
      </x:c>
      <x:c r="B8" s="50" t="s">
        <x:v>3</x:v>
      </x:c>
      <x:c r="C8" s="33" t="s">
        <x:v>6</x:v>
      </x:c>
      <x:c r="D8" s="40" t="s">
        <x:v>4</x:v>
      </x:c>
      <x:c r="E8" s="24" t="s">
        <x:v>5</x:v>
      </x:c>
      <x:c r="F8" s="29" t="s">
        <x:v>24</x:v>
      </x:c>
      <x:c r="G8" s="60" t="s">
        <x:v>29</x:v>
      </x:c>
      <x:c r="H8" s="64" t="s">
        <x:v>20</x:v>
      </x:c>
      <x:c r="I8" s="64" t="s">
        <x:v>21</x:v>
      </x:c>
      <x:c r="J8" s="64" t="s">
        <x:v>22</x:v>
      </x:c>
      <x:c r="K8" s="26" t="s">
        <x:v>23</x:v>
      </x:c>
    </x:row>
    <x:row r="9" spans="1:11" ht="13">
      <x:c r="A9" s="34"/>
      <x:c r="B9" s="51"/>
      <x:c r="C9" s="34"/>
      <x:c r="D9" s="41"/>
      <x:c r="E9" s="27"/>
      <x:c r="F9" s="29"/>
      <x:c r="G9" s="27"/>
      <x:c r="H9" s="65"/>
      <x:c r="I9" s="65"/>
      <x:c r="J9" s="65"/>
      <x:c r="K9" s="29"/>
    </x:row>
    <x:row r="10" spans="1:11" ht="13">
      <x:c r="A10" s="66"/>
      <x:c r="B10" s="52" t="s">
        <x:v>17</x:v>
      </x:c>
      <x:c r="C10" s="34"/>
      <x:c r="D10" s="41"/>
      <x:c r="E10" s="27"/>
      <x:c r="F10" s="29"/>
      <x:c r="G10" s="27"/>
      <x:c r="H10" s="65"/>
      <x:c r="I10" s="65"/>
      <x:c r="J10" s="65"/>
      <x:c r="K10" s="29"/>
    </x:row>
    <x:row r="11" spans="1:11" ht="13">
      <x:c r="A11" s="38">
        <x:v>303</x:v>
      </x:c>
      <x:c r="B11" s="53" t="s">
        <x:v>36</x:v>
      </x:c>
      <x:c r="C11" s="35"/>
      <x:c r="D11" s="112">
        <x:f>E11+F11</x:f>
        <x:v>1066350281.0699999</x:v>
      </x:c>
      <x:c r="E11" s="97">
        <x:v>247306020.55000001</x:v>
      </x:c>
      <x:c r="F11" s="96">
        <x:f t="shared" ref="F11:F17" si="0">SUM(G11:K11)</x:f>
        <x:v>819044260.51999998</x:v>
      </x:c>
      <x:c r="G11" s="97">
        <x:v>214681.57</x:v>
      </x:c>
      <x:c r="H11" s="113">
        <x:v>18575397.649999999</x:v>
      </x:c>
      <x:c r="I11" s="113">
        <x:v>172777633.63</x:v>
      </x:c>
      <x:c r="J11" s="113">
        <x:v>481308731.45999998</x:v>
      </x:c>
      <x:c r="K11" s="96">
        <x:v>146167816.21000001</x:v>
      </x:c>
    </x:row>
    <x:row r="12" spans="1:11">
      <x:c r="A12" s="35"/>
      <x:c r="B12" s="54"/>
      <x:c r="C12" s="35"/>
      <x:c r="D12" s="112"/>
      <x:c r="E12" s="97"/>
      <x:c r="F12" s="96"/>
      <x:c r="G12" s="97"/>
      <x:c r="H12" s="113"/>
      <x:c r="I12" s="113"/>
      <x:c r="J12" s="113"/>
      <x:c r="K12" s="96"/>
    </x:row>
    <x:row r="13" spans="1:11">
      <x:c r="A13" s="35"/>
      <x:c r="B13" s="54" t="s">
        <x:v>7</x:v>
      </x:c>
      <x:c r="C13" s="35" t="s">
        <x:v>11</x:v>
      </x:c>
      <x:c r="D13" s="112">
        <x:f>E13+F13</x:f>
        <x:v>13011014.73</x:v>
      </x:c>
      <x:c r="E13" s="97">
        <x:v>13011014.73</x:v>
      </x:c>
      <x:c r="F13" s="96">
        <x:f t="shared" si="0"/>
        <x:v>0</x:v>
      </x:c>
      <x:c r="G13" s="97">
        <x:v>0</x:v>
      </x:c>
      <x:c r="H13" s="113">
        <x:v>0</x:v>
      </x:c>
      <x:c r="I13" s="113">
        <x:v>0</x:v>
      </x:c>
      <x:c r="J13" s="113">
        <x:v>0</x:v>
      </x:c>
      <x:c r="K13" s="96">
        <x:v>0</x:v>
      </x:c>
    </x:row>
    <x:row r="14" spans="1:11">
      <x:c r="A14" s="35"/>
      <x:c r="B14" s="54" t="s">
        <x:v>8</x:v>
      </x:c>
      <x:c r="C14" s="35" t="s">
        <x:v>11</x:v>
      </x:c>
      <x:c r="D14" s="112">
        <x:f t="shared" ref="D14:D17" si="1">E14+F14</x:f>
        <x:v>101068333.49000001</x:v>
      </x:c>
      <x:c r="E14" s="97">
        <x:v>0</x:v>
      </x:c>
      <x:c r="F14" s="96">
        <x:f t="shared" si="0"/>
        <x:v>101068333.49000001</x:v>
      </x:c>
      <x:c r="G14" s="97">
        <x:v>0</x:v>
      </x:c>
      <x:c r="H14" s="113">
        <x:v>1305741.1299999999</x:v>
      </x:c>
      <x:c r="I14" s="113">
        <x:v>10303683.570000002</x:v>
      </x:c>
      <x:c r="J14" s="113">
        <x:v>89458908.790000007</x:v>
      </x:c>
      <x:c r="K14" s="96">
        <x:v>0</x:v>
      </x:c>
    </x:row>
    <x:row r="15" spans="1:11">
      <x:c r="A15" s="35"/>
      <x:c r="B15" s="54" t="s">
        <x:v>9</x:v>
      </x:c>
      <x:c r="C15" s="35" t="s">
        <x:v>11</x:v>
      </x:c>
      <x:c r="D15" s="112">
        <x:f t="shared" si="1"/>
        <x:v>4569547.5000000009</x:v>
      </x:c>
      <x:c r="E15" s="97">
        <x:v>0</x:v>
      </x:c>
      <x:c r="F15" s="96">
        <x:f t="shared" si="0"/>
        <x:v>4569547.5000000009</x:v>
      </x:c>
      <x:c r="G15" s="97">
        <x:v>0</x:v>
      </x:c>
      <x:c r="H15" s="113">
        <x:v>96238.88</x:v>
      </x:c>
      <x:c r="I15" s="113">
        <x:v>0</x:v>
      </x:c>
      <x:c r="J15" s="113">
        <x:v>4473308.620000001</x:v>
      </x:c>
      <x:c r="K15" s="96">
        <x:v>0</x:v>
      </x:c>
    </x:row>
    <x:row r="16" spans="1:11">
      <x:c r="A16" s="35"/>
      <x:c r="B16" s="54" t="s">
        <x:v>26</x:v>
      </x:c>
      <x:c r="C16" s="35" t="s">
        <x:v>11</x:v>
      </x:c>
      <x:c r="D16" s="112">
        <x:f t="shared" si="1"/>
        <x:v>21531963.73</x:v>
      </x:c>
      <x:c r="E16" s="97">
        <x:v>0</x:v>
      </x:c>
      <x:c r="F16" s="96">
        <x:f t="shared" si="0"/>
        <x:v>21531963.73</x:v>
      </x:c>
      <x:c r="G16" s="97">
        <x:v>0</x:v>
      </x:c>
      <x:c r="H16" s="113">
        <x:v>1901778.15</x:v>
      </x:c>
      <x:c r="I16" s="113">
        <x:v>15615426.030000001</x:v>
      </x:c>
      <x:c r="J16" s="113">
        <x:v>4014759.55</x:v>
      </x:c>
      <x:c r="K16" s="96">
        <x:v>0</x:v>
      </x:c>
    </x:row>
    <x:row r="17" spans="1:11">
      <x:c r="A17" s="35"/>
      <x:c r="B17" s="54" t="s">
        <x:v>10</x:v>
      </x:c>
      <x:c r="C17" s="35" t="s">
        <x:v>27</x:v>
      </x:c>
      <x:c r="D17" s="114">
        <x:f t="shared" si="1"/>
        <x:v>57067626.650000013</x:v>
      </x:c>
      <x:c r="E17" s="115">
        <x:v>27045489.600000005</x:v>
      </x:c>
      <x:c r="F17" s="116">
        <x:f t="shared" si="0"/>
        <x:v>30022137.050000008</x:v>
      </x:c>
      <x:c r="G17" s="115">
        <x:v>0</x:v>
      </x:c>
      <x:c r="H17" s="117">
        <x:v>3921742.4800000009</x:v>
      </x:c>
      <x:c r="I17" s="117">
        <x:v>26018016.500000007</x:v>
      </x:c>
      <x:c r="J17" s="117">
        <x:v>82378.070000000007</x:v>
      </x:c>
      <x:c r="K17" s="116">
        <x:v>0</x:v>
      </x:c>
    </x:row>
    <x:row r="18" spans="1:11" ht="13">
      <x:c r="A18" s="35"/>
      <x:c r="B18" s="58" t="s">
        <x:v>37</x:v>
      </x:c>
      <x:c r="C18" s="35"/>
      <x:c r="D18" s="112">
        <x:f t="shared" ref="D18:K18" si="2">SUM(D13:D17)</x:f>
        <x:v>197248486.10000002</x:v>
      </x:c>
      <x:c r="E18" s="97">
        <x:f t="shared" si="2"/>
        <x:v>40056504.330000006</x:v>
      </x:c>
      <x:c r="F18" s="96">
        <x:f t="shared" si="2"/>
        <x:v>157191981.77000001</x:v>
      </x:c>
      <x:c r="G18" s="97">
        <x:f t="shared" si="2"/>
        <x:v>0</x:v>
      </x:c>
      <x:c r="H18" s="113">
        <x:f t="shared" si="2"/>
        <x:v>7225500.6400000006</x:v>
      </x:c>
      <x:c r="I18" s="113">
        <x:f t="shared" si="2"/>
        <x:v>51937126.100000009</x:v>
      </x:c>
      <x:c r="J18" s="113">
        <x:f t="shared" si="2"/>
        <x:v>98029355.030000001</x:v>
      </x:c>
      <x:c r="K18" s="96">
        <x:f t="shared" si="2"/>
        <x:v>0</x:v>
      </x:c>
    </x:row>
    <x:row r="19" spans="1:11">
      <x:c r="A19" s="35"/>
      <x:c r="B19" s="54"/>
      <x:c r="C19" s="35"/>
      <x:c r="D19" s="112"/>
      <x:c r="E19" s="97"/>
      <x:c r="F19" s="96"/>
      <x:c r="G19" s="97"/>
      <x:c r="H19" s="113"/>
      <x:c r="I19" s="113"/>
      <x:c r="J19" s="113"/>
      <x:c r="K19" s="96"/>
    </x:row>
    <x:row r="20" spans="1:11">
      <x:c r="A20" s="35"/>
      <x:c r="B20" s="54" t="s">
        <x:v>7</x:v>
      </x:c>
      <x:c r="C20" s="35" t="s">
        <x:v>11</x:v>
      </x:c>
      <x:c r="D20" s="112">
        <x:f t="shared" ref="D20:D24" si="3">E20+F20</x:f>
        <x:v>-6647025.9900000002</x:v>
      </x:c>
      <x:c r="E20" s="97">
        <x:v>-6647025.9900000002</x:v>
      </x:c>
      <x:c r="F20" s="96">
        <x:f t="shared" ref="F20:F24" si="4">SUM(G20:K20)</x:f>
        <x:v>0</x:v>
      </x:c>
      <x:c r="G20" s="97">
        <x:v>0</x:v>
      </x:c>
      <x:c r="H20" s="113">
        <x:v>0</x:v>
      </x:c>
      <x:c r="I20" s="113">
        <x:v>0</x:v>
      </x:c>
      <x:c r="J20" s="113">
        <x:v>0</x:v>
      </x:c>
      <x:c r="K20" s="96">
        <x:v>0</x:v>
      </x:c>
    </x:row>
    <x:row r="21" spans="1:11">
      <x:c r="A21" s="35"/>
      <x:c r="B21" s="54" t="s">
        <x:v>8</x:v>
      </x:c>
      <x:c r="C21" s="35" t="s">
        <x:v>11</x:v>
      </x:c>
      <x:c r="D21" s="112">
        <x:f t="shared" si="3"/>
        <x:v>-4818.1000000000004</x:v>
      </x:c>
      <x:c r="E21" s="97">
        <x:v>0</x:v>
      </x:c>
      <x:c r="F21" s="96">
        <x:f t="shared" si="4"/>
        <x:v>-4818.1000000000004</x:v>
      </x:c>
      <x:c r="G21" s="97">
        <x:v>0</x:v>
      </x:c>
      <x:c r="H21" s="113">
        <x:v>-4818.1000000000004</x:v>
      </x:c>
      <x:c r="I21" s="113">
        <x:v>0</x:v>
      </x:c>
      <x:c r="J21" s="113">
        <x:v>0</x:v>
      </x:c>
      <x:c r="K21" s="96">
        <x:v>0</x:v>
      </x:c>
    </x:row>
    <x:row r="22" spans="1:11">
      <x:c r="A22" s="35"/>
      <x:c r="B22" s="54" t="s">
        <x:v>9</x:v>
      </x:c>
      <x:c r="C22" s="35" t="s">
        <x:v>11</x:v>
      </x:c>
      <x:c r="D22" s="112">
        <x:f t="shared" si="3"/>
        <x:v>-54322085.389999986</x:v>
      </x:c>
      <x:c r="E22" s="97">
        <x:v>0</x:v>
      </x:c>
      <x:c r="F22" s="96">
        <x:f t="shared" si="4"/>
        <x:v>-54322085.389999986</x:v>
      </x:c>
      <x:c r="G22" s="97">
        <x:v>0</x:v>
      </x:c>
      <x:c r="H22" s="113">
        <x:v>0</x:v>
      </x:c>
      <x:c r="I22" s="113">
        <x:v>-320814.48</x:v>
      </x:c>
      <x:c r="J22" s="113">
        <x:v>-9249230.7599999998</x:v>
      </x:c>
      <x:c r="K22" s="96">
        <x:v>-44752040.149999984</x:v>
      </x:c>
    </x:row>
    <x:row r="23" spans="1:11">
      <x:c r="A23" s="35"/>
      <x:c r="B23" s="54" t="s">
        <x:v>26</x:v>
      </x:c>
      <x:c r="C23" s="35" t="s">
        <x:v>11</x:v>
      </x:c>
      <x:c r="D23" s="112">
        <x:f t="shared" si="3"/>
        <x:v>-3903506.42</x:v>
      </x:c>
      <x:c r="E23" s="97">
        <x:v>0</x:v>
      </x:c>
      <x:c r="F23" s="96">
        <x:f t="shared" si="4"/>
        <x:v>-3903506.42</x:v>
      </x:c>
      <x:c r="G23" s="97">
        <x:v>0</x:v>
      </x:c>
      <x:c r="H23" s="113">
        <x:v>-73364.210000000006</x:v>
      </x:c>
      <x:c r="I23" s="113">
        <x:v>-3830142.21</x:v>
      </x:c>
      <x:c r="J23" s="113">
        <x:v>0</x:v>
      </x:c>
      <x:c r="K23" s="96">
        <x:v>0</x:v>
      </x:c>
    </x:row>
    <x:row r="24" spans="1:11">
      <x:c r="A24" s="35"/>
      <x:c r="B24" s="54" t="s">
        <x:v>10</x:v>
      </x:c>
      <x:c r="C24" s="35" t="s">
        <x:v>27</x:v>
      </x:c>
      <x:c r="D24" s="114">
        <x:f t="shared" si="3"/>
        <x:v>-15383741.510000002</x:v>
      </x:c>
      <x:c r="E24" s="115">
        <x:v>-7290662.79</x:v>
      </x:c>
      <x:c r="F24" s="116">
        <x:f t="shared" si="4"/>
        <x:v>-8093078.7200000007</x:v>
      </x:c>
      <x:c r="G24" s="115">
        <x:v>0</x:v>
      </x:c>
      <x:c r="H24" s="117">
        <x:v>-3095003.45</x:v>
      </x:c>
      <x:c r="I24" s="117">
        <x:v>-2043566.75</x:v>
      </x:c>
      <x:c r="J24" s="117">
        <x:v>-2954508.52</x:v>
      </x:c>
      <x:c r="K24" s="116">
        <x:v>0</x:v>
      </x:c>
    </x:row>
    <x:row r="25" spans="1:11" ht="13">
      <x:c r="A25" s="35"/>
      <x:c r="B25" s="58" t="s">
        <x:v>38</x:v>
      </x:c>
      <x:c r="C25" s="35"/>
      <x:c r="D25" s="112">
        <x:f t="shared" ref="D25:K25" si="5">SUM(D20:D24)</x:f>
        <x:v>-80261177.409999996</x:v>
      </x:c>
      <x:c r="E25" s="97">
        <x:f t="shared" si="5"/>
        <x:v>-13937688.780000001</x:v>
      </x:c>
      <x:c r="F25" s="96">
        <x:f t="shared" si="5"/>
        <x:v>-66323488.629999988</x:v>
      </x:c>
      <x:c r="G25" s="97">
        <x:f t="shared" si="5"/>
        <x:v>0</x:v>
      </x:c>
      <x:c r="H25" s="113">
        <x:f t="shared" si="5"/>
        <x:v>-3173185.7600000002</x:v>
      </x:c>
      <x:c r="I25" s="113">
        <x:f t="shared" si="5"/>
        <x:v>-6194523.4399999995</x:v>
      </x:c>
      <x:c r="J25" s="113">
        <x:f t="shared" si="5"/>
        <x:v>-12203739.279999999</x:v>
      </x:c>
      <x:c r="K25" s="96">
        <x:f t="shared" si="5"/>
        <x:v>-44752040.149999984</x:v>
      </x:c>
    </x:row>
    <x:row r="26" spans="1:11">
      <x:c r="A26" s="35"/>
      <x:c r="B26" s="54"/>
      <x:c r="C26" s="35"/>
      <x:c r="D26" s="112"/>
      <x:c r="E26" s="97"/>
      <x:c r="F26" s="96"/>
      <x:c r="G26" s="97"/>
      <x:c r="H26" s="113"/>
      <x:c r="I26" s="113"/>
      <x:c r="J26" s="113"/>
      <x:c r="K26" s="96"/>
    </x:row>
    <x:row r="27" spans="1:11">
      <x:c r="A27" s="35"/>
      <x:c r="B27" s="54" t="s">
        <x:v>7</x:v>
      </x:c>
      <x:c r="C27" s="35" t="s">
        <x:v>11</x:v>
      </x:c>
      <x:c r="D27" s="112">
        <x:f t="shared" ref="D27:D31" si="6">E27+F27</x:f>
        <x:v>0</x:v>
      </x:c>
      <x:c r="E27" s="97">
        <x:v>0</x:v>
      </x:c>
      <x:c r="F27" s="96">
        <x:f t="shared" ref="F27:F31" si="7">SUM(G27:K27)</x:f>
        <x:v>0</x:v>
      </x:c>
      <x:c r="G27" s="97">
        <x:v>0</x:v>
      </x:c>
      <x:c r="H27" s="113">
        <x:v>0</x:v>
      </x:c>
      <x:c r="I27" s="113">
        <x:v>0</x:v>
      </x:c>
      <x:c r="J27" s="113">
        <x:v>0</x:v>
      </x:c>
      <x:c r="K27" s="96">
        <x:v>0</x:v>
      </x:c>
    </x:row>
    <x:row r="28" spans="1:11">
      <x:c r="A28" s="35"/>
      <x:c r="B28" s="54" t="s">
        <x:v>8</x:v>
      </x:c>
      <x:c r="C28" s="35" t="s">
        <x:v>11</x:v>
      </x:c>
      <x:c r="D28" s="112">
        <x:f t="shared" si="6"/>
        <x:v>368097.16999999702</x:v>
      </x:c>
      <x:c r="E28" s="97">
        <x:v>0</x:v>
      </x:c>
      <x:c r="F28" s="96">
        <x:f t="shared" si="7"/>
        <x:v>368097.16999999702</x:v>
      </x:c>
      <x:c r="G28" s="97">
        <x:v>0</x:v>
      </x:c>
      <x:c r="H28" s="113">
        <x:v>0</x:v>
      </x:c>
      <x:c r="I28" s="113">
        <x:v>368097.16999999702</x:v>
      </x:c>
      <x:c r="J28" s="113">
        <x:v>0</x:v>
      </x:c>
      <x:c r="K28" s="96">
        <x:v>0</x:v>
      </x:c>
    </x:row>
    <x:row r="29" spans="1:11">
      <x:c r="A29" s="35"/>
      <x:c r="B29" s="54" t="s">
        <x:v>9</x:v>
      </x:c>
      <x:c r="C29" s="35" t="s">
        <x:v>11</x:v>
      </x:c>
      <x:c r="D29" s="112">
        <x:f t="shared" si="6"/>
        <x:v>2.2118911147117615E-9</x:v>
      </x:c>
      <x:c r="E29" s="97">
        <x:v>0</x:v>
      </x:c>
      <x:c r="F29" s="96">
        <x:f t="shared" si="7"/>
        <x:v>2.2118911147117615E-9</x:v>
      </x:c>
      <x:c r="G29" s="97">
        <x:v>0</x:v>
      </x:c>
      <x:c r="H29" s="113">
        <x:v>0</x:v>
      </x:c>
      <x:c r="I29" s="113">
        <x:v>96238.88</x:v>
      </x:c>
      <x:c r="J29" s="113">
        <x:v>-96238.879999997793</x:v>
      </x:c>
      <x:c r="K29" s="96">
        <x:v>0</x:v>
      </x:c>
    </x:row>
    <x:row r="30" spans="1:11">
      <x:c r="A30" s="35"/>
      <x:c r="B30" s="54" t="s">
        <x:v>26</x:v>
      </x:c>
      <x:c r="C30" s="35" t="s">
        <x:v>11</x:v>
      </x:c>
      <x:c r="D30" s="112">
        <x:f t="shared" si="6"/>
        <x:v>4.1909515857696533E-9</x:v>
      </x:c>
      <x:c r="E30" s="97">
        <x:v>0</x:v>
      </x:c>
      <x:c r="F30" s="96">
        <x:f t="shared" si="7"/>
        <x:v>4.1909515857696533E-9</x:v>
      </x:c>
      <x:c r="G30" s="97">
        <x:v>0</x:v>
      </x:c>
      <x:c r="H30" s="113">
        <x:v>1894686.820000004</x:v>
      </x:c>
      <x:c r="I30" s="113">
        <x:v>-3296666.86</x:v>
      </x:c>
      <x:c r="J30" s="113">
        <x:v>1401980.04</x:v>
      </x:c>
      <x:c r="K30" s="96">
        <x:v>0</x:v>
      </x:c>
    </x:row>
    <x:row r="31" spans="1:11">
      <x:c r="A31" s="35"/>
      <x:c r="B31" s="54" t="s">
        <x:v>10</x:v>
      </x:c>
      <x:c r="C31" s="35" t="s">
        <x:v>27</x:v>
      </x:c>
      <x:c r="D31" s="114">
        <x:f t="shared" si="6"/>
        <x:v>-368097.16999998654</x:v>
      </x:c>
      <x:c r="E31" s="115">
        <x:v>-174448.61</x:v>
      </x:c>
      <x:c r="F31" s="116">
        <x:f t="shared" si="7"/>
        <x:v>-193648.55999998655</x:v>
      </x:c>
      <x:c r="G31" s="115">
        <x:v>0</x:v>
      </x:c>
      <x:c r="H31" s="117">
        <x:v>0</x:v>
      </x:c>
      <x:c r="I31" s="117">
        <x:v>-193648.55999998655</x:v>
      </x:c>
      <x:c r="J31" s="117">
        <x:v>0</x:v>
      </x:c>
      <x:c r="K31" s="116">
        <x:v>0</x:v>
      </x:c>
    </x:row>
    <x:row r="32" spans="1:11" ht="13">
      <x:c r="A32" s="35"/>
      <x:c r="B32" s="58" t="s">
        <x:v>39</x:v>
      </x:c>
      <x:c r="C32" s="35"/>
      <x:c r="D32" s="112">
        <x:f t="shared" ref="D32:K32" si="8">SUM(D27:D31)</x:f>
        <x:v>1.6880221664905548E-8</x:v>
      </x:c>
      <x:c r="E32" s="97">
        <x:f t="shared" si="8"/>
        <x:v>-174448.61</x:v>
      </x:c>
      <x:c r="F32" s="96">
        <x:f t="shared" si="8"/>
        <x:v>174448.61000001687</x:v>
      </x:c>
      <x:c r="G32" s="97">
        <x:f t="shared" si="8"/>
        <x:v>0</x:v>
      </x:c>
      <x:c r="H32" s="113">
        <x:f t="shared" si="8"/>
        <x:v>1894686.820000004</x:v>
      </x:c>
      <x:c r="I32" s="113">
        <x:f t="shared" si="8"/>
        <x:v>-3025979.3699999894</x:v>
      </x:c>
      <x:c r="J32" s="113">
        <x:f t="shared" si="8"/>
        <x:v>1305741.1600000022</x:v>
      </x:c>
      <x:c r="K32" s="96">
        <x:f t="shared" si="8"/>
        <x:v>0</x:v>
      </x:c>
    </x:row>
    <x:row r="33" spans="1:11">
      <x:c r="A33" s="35"/>
      <x:c r="B33" s="54"/>
      <x:c r="C33" s="35"/>
      <x:c r="D33" s="112"/>
      <x:c r="E33" s="97"/>
      <x:c r="F33" s="96"/>
      <x:c r="G33" s="97"/>
      <x:c r="H33" s="113"/>
      <x:c r="I33" s="113"/>
      <x:c r="J33" s="113"/>
      <x:c r="K33" s="96"/>
    </x:row>
    <x:row r="34" spans="1:11" ht="13.5" thickBot="1">
      <x:c r="A34" s="43">
        <x:v>303</x:v>
      </x:c>
      <x:c r="B34" s="56" t="s">
        <x:v>40</x:v>
      </x:c>
      <x:c r="C34" s="37"/>
      <x:c r="D34" s="80">
        <x:f t="shared" ref="D34:K34" si="9">D11+D18+D25+D32</x:f>
        <x:v>1183337589.76</x:v>
      </x:c>
      <x:c r="E34" s="81">
        <x:f t="shared" si="9"/>
        <x:v>273250387.49000001</x:v>
      </x:c>
      <x:c r="F34" s="86">
        <x:f t="shared" si="9"/>
        <x:v>910087202.26999998</x:v>
      </x:c>
      <x:c r="G34" s="81">
        <x:f t="shared" si="9"/>
        <x:v>214681.57</x:v>
      </x:c>
      <x:c r="H34" s="85">
        <x:f t="shared" si="9"/>
        <x:v>24522399.350000001</x:v>
      </x:c>
      <x:c r="I34" s="85">
        <x:f t="shared" si="9"/>
        <x:v>215494256.92000005</x:v>
      </x:c>
      <x:c r="J34" s="85">
        <x:f t="shared" si="9"/>
        <x:v>568440088.37</x:v>
      </x:c>
      <x:c r="K34" s="86">
        <x:f t="shared" si="9"/>
        <x:v>101415776.06000003</x:v>
      </x:c>
    </x:row>
    <x:row r="35" spans="1:11">
      <x:c r="A35" s="57"/>
      <x:c r="D35" s="87"/>
      <x:c r="E35" s="88"/>
      <x:c r="F35" s="89"/>
      <x:c r="G35" s="88"/>
      <x:c r="H35" s="90"/>
      <x:c r="I35" s="90"/>
      <x:c r="J35" s="90"/>
      <x:c r="K35" s="89"/>
    </x:row>
    <x:row r="36" spans="1:11" ht="13">
      <x:c r="A36" s="35"/>
      <x:c r="B36" s="67" t="s">
        <x:v>41</x:v>
      </x:c>
      <x:c r="C36" s="2"/>
      <x:c r="D36" s="91"/>
      <x:c r="E36" s="92"/>
      <x:c r="F36" s="93"/>
      <x:c r="G36" s="92"/>
      <x:c r="H36" s="118"/>
      <x:c r="I36" s="118"/>
      <x:c r="J36" s="118"/>
      <x:c r="K36" s="93"/>
    </x:row>
    <x:row r="37" spans="1:11" ht="13">
      <x:c r="A37" s="38">
        <x:v>303</x:v>
      </x:c>
      <x:c r="B37" s="1" t="s">
        <x:v>40</x:v>
      </x:c>
      <x:c r="D37" s="95">
        <x:f>E37+F37</x:f>
        <x:v>-443260191.95999998</x:v>
      </x:c>
      <x:c r="E37" s="97">
        <x:v>-97113620.680000007</x:v>
      </x:c>
      <x:c r="F37" s="96">
        <x:f>SUM(G37:K37)</x:f>
        <x:v>-346146571.27999997</x:v>
      </x:c>
      <x:c r="G37" s="97">
        <x:v>-141912.98000000001</x:v>
      </x:c>
      <x:c r="H37" s="113">
        <x:v>-7712147.8899999997</x:v>
      </x:c>
      <x:c r="I37" s="113">
        <x:v>-82309625.079999998</x:v>
      </x:c>
      <x:c r="J37" s="113">
        <x:v>-155541449.41999999</x:v>
      </x:c>
      <x:c r="K37" s="96">
        <x:v>-100441435.91</x:v>
      </x:c>
    </x:row>
    <x:row r="38" spans="1:11">
      <x:c r="A38" s="35"/>
      <x:c r="D38" s="95"/>
      <x:c r="E38" s="97"/>
      <x:c r="F38" s="96"/>
      <x:c r="G38" s="97"/>
      <x:c r="H38" s="113"/>
      <x:c r="I38" s="113"/>
      <x:c r="J38" s="113"/>
      <x:c r="K38" s="96"/>
    </x:row>
    <x:row r="39" spans="1:11" ht="13">
      <x:c r="A39" s="35"/>
      <x:c r="B39" s="67" t="s">
        <x:v>18</x:v>
      </x:c>
      <x:c r="C39" s="2"/>
      <x:c r="D39" s="91"/>
      <x:c r="E39" s="99"/>
      <x:c r="F39" s="100"/>
      <x:c r="G39" s="99"/>
      <x:c r="H39" s="119"/>
      <x:c r="I39" s="119"/>
      <x:c r="J39" s="119"/>
      <x:c r="K39" s="100"/>
    </x:row>
    <x:row r="40" spans="1:11" ht="13">
      <x:c r="A40" s="38">
        <x:v>303</x:v>
      </x:c>
      <x:c r="B40" s="1" t="s">
        <x:v>51</x:v>
      </x:c>
      <x:c r="D40" s="95">
        <x:f>SUM(E40:F40)</x:f>
        <x:v>740077397.80000019</x:v>
      </x:c>
      <x:c r="E40" s="102">
        <x:f>E34+E37</x:f>
        <x:v>176136766.81</x:v>
      </x:c>
      <x:c r="F40" s="96">
        <x:f t="shared" ref="F40" si="10">SUM(G40:K40)</x:f>
        <x:v>563940630.99000025</x:v>
      </x:c>
      <x:c r="G40" s="102">
        <x:f t="shared" ref="G40:K40" si="11">G34+G37</x:f>
        <x:v>72768.59</x:v>
      </x:c>
      <x:c r="H40" s="120">
        <x:f t="shared" si="11"/>
        <x:v>16810251.460000001</x:v>
      </x:c>
      <x:c r="I40" s="120">
        <x:f t="shared" si="11"/>
        <x:v>133184631.84000005</x:v>
      </x:c>
      <x:c r="J40" s="120">
        <x:f t="shared" si="11"/>
        <x:v>412898638.95000005</x:v>
      </x:c>
      <x:c r="K40" s="121">
        <x:f t="shared" si="11"/>
        <x:v>974340.15000003576</x:v>
      </x:c>
    </x:row>
    <x:row r="41" spans="1:11" ht="13" thickBot="1">
      <x:c r="A41" s="37"/>
      <x:c r="D41" s="45"/>
      <x:c r="E41" s="46"/>
      <x:c r="F41" s="20"/>
      <x:c r="G41" s="46"/>
      <x:c r="H41" s="48"/>
      <x:c r="I41" s="48"/>
      <x:c r="J41" s="48"/>
      <x:c r="K41" s="20"/>
    </x:row>
    <x:row r="42" spans="1:11" ht="19.399999999999999" customHeight="1">
      <x:c r="A42" s="7"/>
      <x:c r="B42" s="8"/>
      <x:c r="C42" s="8"/>
      <x:c r="D42" s="69" t="s">
        <x:v>12</x:v>
      </x:c>
      <x:c r="E42" s="69" t="s">
        <x:v>13</x:v>
      </x:c>
      <x:c r="F42" s="69" t="s">
        <x:v>14</x:v>
      </x:c>
      <x:c r="G42" s="69" t="s">
        <x:v>15</x:v>
      </x:c>
      <x:c r="H42" s="69" t="s">
        <x:v>16</x:v>
      </x:c>
      <x:c r="I42" s="69" t="s">
        <x:v>30</x:v>
      </x:c>
      <x:c r="J42" s="69"/>
      <x:c r="K42" s="10"/>
    </x:row>
    <x:row r="43" spans="1:11" ht="13">
      <x:c r="A43" s="11"/>
      <x:c r="B43" s="1" t="s">
        <x:v>28</x:v>
      </x:c>
      <x:c r="D43" s="111">
        <x:f>SUM(E43:H43)</x:f>
        <x:v>18798059058.27</x:v>
      </x:c>
      <x:c r="E43" s="111">
        <x:v>8908727870.8400002</x:v>
      </x:c>
      <x:c r="F43" s="111">
        <x:v>9592597335.75</x:v>
      </x:c>
      <x:c r="G43" s="111">
        <x:v>279565292.44</x:v>
      </x:c>
      <x:c r="H43" s="111">
        <x:v>17168559.239999998</x:v>
      </x:c>
      <x:c r="I43" s="111">
        <x:f>SUM(F43:H43)</x:f>
        <x:v>9889331187.4300003</x:v>
      </x:c>
      <x:c r="K43" s="15"/>
    </x:row>
    <x:row r="44" spans="1:11" ht="13" thickBot="1">
      <x:c r="A44" s="16"/>
      <x:c r="B44" s="17"/>
      <x:c r="C44" s="17"/>
      <x:c r="D44" s="48"/>
      <x:c r="E44" s="61">
        <x:f>E43/$D$43</x:f>
        <x:v>0.47391743175318424</x:v>
      </x:c>
      <x:c r="F44" s="61">
        <x:f t="shared" ref="F44:H44" si="12">F43/$D$43</x:f>
        <x:v>0.51029722302791902</x:v>
      </x:c>
      <x:c r="G44" s="61">
        <x:f t="shared" si="12"/>
        <x:v>1.4872029690587034E-2</x:v>
      </x:c>
      <x:c r="H44" s="61">
        <x:f t="shared" si="12"/>
        <x:v>9.1331552830965703E-4</x:v>
      </x:c>
      <x:c r="I44" s="61">
        <x:f>SUM(F44:H44)</x:f>
        <x:v>0.52608256824681565</x:v>
      </x:c>
      <x:c r="J44" s="19"/>
      <x:c r="K44" s="20"/>
    </x:row>
    <x:row r="46" spans="1:11">
      <x:c r="F46" s="70"/>
    </x:row>
    <x:row r="47" spans="1:11">
      <x:c r="F47" s="63"/>
    </x:row>
    <x:row r="48" spans="1:11">
      <x:c r="E48" s="62"/>
      <x:c r="F48" s="63"/>
    </x:row>
  </x:sheetData>
  <x:pageMargins left="1" right="1" top="1.5" bottom="1" header="1.25" footer="0.5"/>
  <x:pageSetup scale="52" orientation="landscape" r:id="rId1"/>
  <x:headerFooter>
    <x:oddHeader>&amp;R&amp;12Exhibit WAL-4
Page &amp;P of &amp;N</x:oddHead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FC96724-0DB3-4563-861E-1F0B68488E96}" mc:Ignorable="x14ac xr xr2 xr3">
  <x:sheetPr>
    <x:pageSetUpPr fitToPage="1"/>
  </x:sheetPr>
  <x:dimension ref="A1:T52"/>
  <x:sheetViews>
    <x:sheetView zoomScaleNormal="100" workbookViewId="0">
      <x:pane ySplit="8" topLeftCell="A9" activePane="bottomLeft" state="frozen"/>
      <x:selection activeCell="C46" sqref="C46"/>
      <x:selection pane="bottomLeft" activeCell="C53" sqref="C53"/>
    </x:sheetView>
  </x:sheetViews>
  <x:sheetFormatPr defaultRowHeight="12.5"/>
  <x:cols>
    <x:col min="2" max="2" width="55.453125" customWidth="1"/>
    <x:col min="3" max="3" width="46.453125" bestFit="1" customWidth="1"/>
    <x:col min="4" max="4" width="17" style="3" bestFit="1" customWidth="1"/>
    <x:col min="5" max="5" width="17.08984375" style="3" bestFit="1" customWidth="1"/>
    <x:col min="6" max="6" width="16" style="3" bestFit="1" customWidth="1"/>
    <x:col min="7" max="7" width="15.453125" style="3" bestFit="1" customWidth="1"/>
    <x:col min="8" max="8" width="15" style="3" bestFit="1" customWidth="1"/>
    <x:col min="9" max="9" width="16.26953125" style="3" bestFit="1" customWidth="1"/>
    <x:col min="10" max="10" width="16" style="3" bestFit="1" customWidth="1"/>
    <x:col min="11" max="11" width="15.453125" style="3" customWidth="1"/>
    <x:col min="13" max="13" width="13.453125" style="104" bestFit="1" customWidth="1"/>
    <x:col min="14" max="14" width="13.453125" bestFit="1" customWidth="1"/>
    <x:col min="15" max="15" width="12.7265625" bestFit="1" customWidth="1"/>
    <x:col min="19" max="20" width="12.7265625" bestFit="1" customWidth="1"/>
  </x:cols>
  <x:sheetData>
    <x:row r="1" spans="1:11" ht="14">
      <x:c r="A1" s="59" t="s">
        <x:v>0</x:v>
      </x:c>
      <x:c r="B1" s="5"/>
      <x:c r="C1" s="5"/>
      <x:c r="D1" s="6"/>
      <x:c r="E1" s="6"/>
      <x:c r="F1" s="6"/>
      <x:c r="G1" s="6"/>
      <x:c r="H1" s="6"/>
      <x:c r="I1" s="6"/>
      <x:c r="J1" s="6"/>
      <x:c r="K1" s="6"/>
    </x:row>
    <x:row r="2" spans="1:11" ht="14">
      <x:c r="A2" s="59" t="s">
        <x:v>1</x:v>
      </x:c>
      <x:c r="B2" s="5"/>
      <x:c r="C2" s="5"/>
      <x:c r="D2" s="6"/>
      <x:c r="E2" s="6"/>
      <x:c r="F2" s="6"/>
      <x:c r="G2" s="6"/>
      <x:c r="H2" s="6"/>
      <x:c r="I2" s="6"/>
      <x:c r="J2" s="6"/>
      <x:c r="K2" s="6"/>
    </x:row>
    <x:row r="3" spans="1:11" ht="14">
      <x:c r="A3" s="59" t="s">
        <x:v>2</x:v>
      </x:c>
      <x:c r="B3" s="5"/>
      <x:c r="C3" s="5"/>
      <x:c r="D3" s="6"/>
      <x:c r="E3" s="6"/>
      <x:c r="F3" s="6"/>
      <x:c r="G3" s="6"/>
      <x:c r="H3" s="6"/>
      <x:c r="I3" s="6"/>
      <x:c r="J3" s="6"/>
      <x:c r="K3" s="6"/>
    </x:row>
    <x:row r="4" spans="1:11" ht="14">
      <x:c r="A4" s="59" t="s">
        <x:v>53</x:v>
      </x:c>
      <x:c r="B4" s="5"/>
      <x:c r="C4" s="5"/>
      <x:c r="D4" s="6"/>
      <x:c r="E4" s="6"/>
      <x:c r="F4" s="6"/>
      <x:c r="G4" s="6"/>
      <x:c r="H4" s="6"/>
      <x:c r="I4" s="6"/>
      <x:c r="J4" s="6"/>
      <x:c r="K4" s="6"/>
    </x:row>
    <x:row r="5" spans="1:11" ht="13">
      <x:c r="A5" s="4"/>
      <x:c r="B5" s="5"/>
      <x:c r="C5" s="5"/>
      <x:c r="D5" s="6"/>
      <x:c r="E5" s="6"/>
      <x:c r="F5" s="6"/>
      <x:c r="G5" s="6"/>
      <x:c r="H5" s="6"/>
      <x:c r="I5" s="6"/>
      <x:c r="J5" s="6"/>
      <x:c r="K5" s="6"/>
    </x:row>
    <x:row r="6" spans="1:11" ht="13.5" thickBot="1">
      <x:c r="A6" s="4"/>
      <x:c r="B6" s="5"/>
      <x:c r="C6" s="5"/>
      <x:c r="D6" s="6"/>
      <x:c r="E6" s="6"/>
      <x:c r="F6" s="6"/>
      <x:c r="G6" s="6"/>
      <x:c r="H6" s="6"/>
      <x:c r="I6" s="6"/>
      <x:c r="J6" s="6"/>
      <x:c r="K6" s="6"/>
    </x:row>
    <x:row r="7" spans="1:11" ht="13">
      <x:c r="A7" s="32"/>
      <x:c r="B7" s="49"/>
      <x:c r="C7" s="32"/>
      <x:c r="D7" s="39"/>
      <x:c r="E7" s="30"/>
      <x:c r="F7" s="31"/>
      <x:c r="G7" s="21" t="s">
        <x:v>19</x:v>
      </x:c>
      <x:c r="H7" s="22"/>
      <x:c r="I7" s="22"/>
      <x:c r="J7" s="22"/>
      <x:c r="K7" s="23"/>
    </x:row>
    <x:row r="8" spans="1:11" ht="26">
      <x:c r="A8" s="34" t="s">
        <x:v>25</x:v>
      </x:c>
      <x:c r="B8" s="50" t="s">
        <x:v>3</x:v>
      </x:c>
      <x:c r="C8" s="33" t="s">
        <x:v>6</x:v>
      </x:c>
      <x:c r="D8" s="40" t="s">
        <x:v>4</x:v>
      </x:c>
      <x:c r="E8" s="24" t="s">
        <x:v>5</x:v>
      </x:c>
      <x:c r="F8" s="29" t="s">
        <x:v>24</x:v>
      </x:c>
      <x:c r="G8" s="60" t="s">
        <x:v>29</x:v>
      </x:c>
      <x:c r="H8" s="64" t="s">
        <x:v>20</x:v>
      </x:c>
      <x:c r="I8" s="64" t="s">
        <x:v>21</x:v>
      </x:c>
      <x:c r="J8" s="64" t="s">
        <x:v>22</x:v>
      </x:c>
      <x:c r="K8" s="26" t="s">
        <x:v>23</x:v>
      </x:c>
    </x:row>
    <x:row r="9" spans="1:11" ht="13">
      <x:c r="A9" s="34"/>
      <x:c r="B9" s="51"/>
      <x:c r="C9" s="34"/>
      <x:c r="D9" s="41"/>
      <x:c r="E9" s="27"/>
      <x:c r="F9" s="29"/>
      <x:c r="G9" s="27"/>
      <x:c r="H9" s="65"/>
      <x:c r="I9" s="65"/>
      <x:c r="J9" s="65"/>
      <x:c r="K9" s="29"/>
    </x:row>
    <x:row r="10" spans="1:11" ht="13">
      <x:c r="A10" s="66"/>
      <x:c r="B10" s="52" t="s">
        <x:v>17</x:v>
      </x:c>
      <x:c r="C10" s="34"/>
      <x:c r="D10" s="41"/>
      <x:c r="E10" s="27"/>
      <x:c r="F10" s="29"/>
      <x:c r="G10" s="27"/>
      <x:c r="H10" s="65"/>
      <x:c r="I10" s="65"/>
      <x:c r="J10" s="65"/>
      <x:c r="K10" s="29"/>
    </x:row>
    <x:row r="11" spans="1:11" ht="13">
      <x:c r="A11" s="38">
        <x:v>303</x:v>
      </x:c>
      <x:c r="B11" s="53" t="s">
        <x:v>40</x:v>
      </x:c>
      <x:c r="C11" s="35"/>
      <x:c r="D11" s="112">
        <x:f>E11+F11</x:f>
        <x:v>1183337589.7600002</x:v>
      </x:c>
      <x:c r="E11" s="97">
        <x:v>273250387.49000001</x:v>
      </x:c>
      <x:c r="F11" s="96">
        <x:f t="shared" ref="F11:F17" si="0">SUM(G11:K11)</x:f>
        <x:v>910087202.2700001</x:v>
      </x:c>
      <x:c r="G11" s="97">
        <x:v>214681.57</x:v>
      </x:c>
      <x:c r="H11" s="113">
        <x:v>24522399.350000001</x:v>
      </x:c>
      <x:c r="I11" s="113">
        <x:v>215494256.92000005</x:v>
      </x:c>
      <x:c r="J11" s="113">
        <x:v>568440088.37</x:v>
      </x:c>
      <x:c r="K11" s="96">
        <x:v>101415776.06000003</x:v>
      </x:c>
    </x:row>
    <x:row r="12" spans="1:11">
      <x:c r="A12" s="35"/>
      <x:c r="B12" s="54"/>
      <x:c r="C12" s="35"/>
      <x:c r="D12" s="112"/>
      <x:c r="E12" s="97"/>
      <x:c r="F12" s="96"/>
      <x:c r="G12" s="97"/>
      <x:c r="H12" s="113"/>
      <x:c r="I12" s="113"/>
      <x:c r="J12" s="113"/>
      <x:c r="K12" s="96"/>
    </x:row>
    <x:row r="13" spans="1:11">
      <x:c r="A13" s="35"/>
      <x:c r="B13" s="54" t="s">
        <x:v>7</x:v>
      </x:c>
      <x:c r="C13" s="35" t="s">
        <x:v>11</x:v>
      </x:c>
      <x:c r="D13" s="112">
        <x:f>E13+F13</x:f>
        <x:v>6144469.4199999999</x:v>
      </x:c>
      <x:c r="E13" s="97">
        <x:v>6144469.4199999999</x:v>
      </x:c>
      <x:c r="F13" s="96">
        <x:f t="shared" si="0"/>
        <x:v>0</x:v>
      </x:c>
      <x:c r="G13" s="97">
        <x:v>0</x:v>
      </x:c>
      <x:c r="H13" s="113">
        <x:v>0</x:v>
      </x:c>
      <x:c r="I13" s="113">
        <x:v>0</x:v>
      </x:c>
      <x:c r="J13" s="113">
        <x:v>0</x:v>
      </x:c>
      <x:c r="K13" s="96">
        <x:v>0</x:v>
      </x:c>
    </x:row>
    <x:row r="14" spans="1:11">
      <x:c r="A14" s="35"/>
      <x:c r="B14" s="54" t="s">
        <x:v>8</x:v>
      </x:c>
      <x:c r="C14" s="35" t="s">
        <x:v>11</x:v>
      </x:c>
      <x:c r="D14" s="112">
        <x:f t="shared" ref="D14:D17" si="1">E14+F14</x:f>
        <x:v>5183879.46</x:v>
      </x:c>
      <x:c r="E14" s="97">
        <x:v>0</x:v>
      </x:c>
      <x:c r="F14" s="96">
        <x:f t="shared" si="0"/>
        <x:v>5183879.46</x:v>
      </x:c>
      <x:c r="G14" s="97">
        <x:v>0</x:v>
      </x:c>
      <x:c r="H14" s="113">
        <x:v>1389397.01</x:v>
      </x:c>
      <x:c r="I14" s="113">
        <x:v>1609245.41</x:v>
      </x:c>
      <x:c r="J14" s="113">
        <x:v>2185237.04</x:v>
      </x:c>
      <x:c r="K14" s="96">
        <x:v>0</x:v>
      </x:c>
    </x:row>
    <x:row r="15" spans="1:11">
      <x:c r="A15" s="35"/>
      <x:c r="B15" s="54" t="s">
        <x:v>9</x:v>
      </x:c>
      <x:c r="C15" s="35" t="s">
        <x:v>11</x:v>
      </x:c>
      <x:c r="D15" s="112">
        <x:f t="shared" si="1"/>
        <x:v>-190377.15</x:v>
      </x:c>
      <x:c r="E15" s="97">
        <x:v>0</x:v>
      </x:c>
      <x:c r="F15" s="96">
        <x:f t="shared" si="0"/>
        <x:v>-190377.15</x:v>
      </x:c>
      <x:c r="G15" s="97">
        <x:v>0</x:v>
      </x:c>
      <x:c r="H15" s="113">
        <x:v>0</x:v>
      </x:c>
      <x:c r="I15" s="113">
        <x:v>0</x:v>
      </x:c>
      <x:c r="J15" s="113">
        <x:v>-190377.15</x:v>
      </x:c>
      <x:c r="K15" s="96">
        <x:v>0</x:v>
      </x:c>
    </x:row>
    <x:row r="16" spans="1:11">
      <x:c r="A16" s="35"/>
      <x:c r="B16" s="54" t="s">
        <x:v>26</x:v>
      </x:c>
      <x:c r="C16" s="35" t="s">
        <x:v>11</x:v>
      </x:c>
      <x:c r="D16" s="112">
        <x:f t="shared" si="1"/>
        <x:v>17286226.169999998</x:v>
      </x:c>
      <x:c r="E16" s="97">
        <x:v>0</x:v>
      </x:c>
      <x:c r="F16" s="96">
        <x:f t="shared" si="0"/>
        <x:v>17286226.169999998</x:v>
      </x:c>
      <x:c r="G16" s="97">
        <x:v>0</x:v>
      </x:c>
      <x:c r="H16" s="113">
        <x:v>1576790.0499999998</x:v>
      </x:c>
      <x:c r="I16" s="113">
        <x:v>15699084.119999997</x:v>
      </x:c>
      <x:c r="J16" s="113">
        <x:v>10352</x:v>
      </x:c>
      <x:c r="K16" s="96">
        <x:v>0</x:v>
      </x:c>
    </x:row>
    <x:row r="17" spans="1:20">
      <x:c r="A17" s="35"/>
      <x:c r="B17" s="54" t="s">
        <x:v>10</x:v>
      </x:c>
      <x:c r="C17" s="35" t="s">
        <x:v>27</x:v>
      </x:c>
      <x:c r="D17" s="114">
        <x:f t="shared" si="1"/>
        <x:v>22291584.910000004</x:v>
      </x:c>
      <x:c r="E17" s="115">
        <x:v>10564427.920000002</x:v>
      </x:c>
      <x:c r="F17" s="116">
        <x:f t="shared" si="0"/>
        <x:v>11727156.990000002</x:v>
      </x:c>
      <x:c r="G17" s="115">
        <x:v>0</x:v>
      </x:c>
      <x:c r="H17" s="117">
        <x:v>1650525.2800000003</x:v>
      </x:c>
      <x:c r="I17" s="117">
        <x:v>10076631.710000001</x:v>
      </x:c>
      <x:c r="J17" s="117">
        <x:v>0</x:v>
      </x:c>
      <x:c r="K17" s="116">
        <x:v>0</x:v>
      </x:c>
    </x:row>
    <x:row r="18" spans="1:20" ht="13">
      <x:c r="A18" s="35"/>
      <x:c r="B18" s="58" t="s">
        <x:v>42</x:v>
      </x:c>
      <x:c r="C18" s="35"/>
      <x:c r="D18" s="112">
        <x:f t="shared" ref="D18:K18" si="2">SUM(D13:D17)</x:f>
        <x:v>50715782.810000002</x:v>
      </x:c>
      <x:c r="E18" s="97">
        <x:f t="shared" si="2"/>
        <x:v>16708897.340000002</x:v>
      </x:c>
      <x:c r="F18" s="96">
        <x:f t="shared" si="2"/>
        <x:v>34006885.469999999</x:v>
      </x:c>
      <x:c r="G18" s="97">
        <x:f t="shared" si="2"/>
        <x:v>0</x:v>
      </x:c>
      <x:c r="H18" s="113">
        <x:f t="shared" si="2"/>
        <x:v>4616712.34</x:v>
      </x:c>
      <x:c r="I18" s="113">
        <x:f t="shared" si="2"/>
        <x:v>27384961.239999998</x:v>
      </x:c>
      <x:c r="J18" s="113">
        <x:f t="shared" si="2"/>
        <x:v>2005211.8900000001</x:v>
      </x:c>
      <x:c r="K18" s="96">
        <x:f t="shared" si="2"/>
        <x:v>0</x:v>
      </x:c>
    </x:row>
    <x:row r="19" spans="1:20">
      <x:c r="A19" s="35"/>
      <x:c r="B19" s="54"/>
      <x:c r="C19" s="35"/>
      <x:c r="D19" s="112"/>
      <x:c r="E19" s="97"/>
      <x:c r="F19" s="96"/>
      <x:c r="G19" s="97"/>
      <x:c r="H19" s="113"/>
      <x:c r="I19" s="113"/>
      <x:c r="J19" s="113"/>
      <x:c r="K19" s="96"/>
    </x:row>
    <x:row r="20" spans="1:20">
      <x:c r="A20" s="35"/>
      <x:c r="B20" s="54" t="s">
        <x:v>7</x:v>
      </x:c>
      <x:c r="C20" s="35" t="s">
        <x:v>11</x:v>
      </x:c>
      <x:c r="D20" s="112">
        <x:f t="shared" ref="D20:D24" si="3">E20+F20</x:f>
        <x:v>-567639.85</x:v>
      </x:c>
      <x:c r="E20" s="97">
        <x:v>-567639.85</x:v>
      </x:c>
      <x:c r="F20" s="96">
        <x:f t="shared" ref="F20:F24" si="4">SUM(G20:K20)</x:f>
        <x:v>0</x:v>
      </x:c>
      <x:c r="G20" s="97">
        <x:v>0</x:v>
      </x:c>
      <x:c r="H20" s="113">
        <x:v>0</x:v>
      </x:c>
      <x:c r="I20" s="113">
        <x:v>0</x:v>
      </x:c>
      <x:c r="J20" s="113">
        <x:v>0</x:v>
      </x:c>
      <x:c r="K20" s="96">
        <x:v>0</x:v>
      </x:c>
    </x:row>
    <x:row r="21" spans="1:20">
      <x:c r="A21" s="35"/>
      <x:c r="B21" s="54" t="s">
        <x:v>8</x:v>
      </x:c>
      <x:c r="C21" s="35" t="s">
        <x:v>11</x:v>
      </x:c>
      <x:c r="D21" s="112">
        <x:f t="shared" si="3"/>
        <x:v>0</x:v>
      </x:c>
      <x:c r="E21" s="97">
        <x:v>0</x:v>
      </x:c>
      <x:c r="F21" s="96">
        <x:f t="shared" si="4"/>
        <x:v>0</x:v>
      </x:c>
      <x:c r="G21" s="97">
        <x:v>0</x:v>
      </x:c>
      <x:c r="H21" s="113">
        <x:v>0</x:v>
      </x:c>
      <x:c r="I21" s="113">
        <x:v>0</x:v>
      </x:c>
      <x:c r="J21" s="113">
        <x:v>0</x:v>
      </x:c>
      <x:c r="K21" s="96">
        <x:v>0</x:v>
      </x:c>
    </x:row>
    <x:row r="22" spans="1:20">
      <x:c r="A22" s="35"/>
      <x:c r="B22" s="54" t="s">
        <x:v>9</x:v>
      </x:c>
      <x:c r="C22" s="35" t="s">
        <x:v>11</x:v>
      </x:c>
      <x:c r="D22" s="112">
        <x:f t="shared" si="3"/>
        <x:v>0</x:v>
      </x:c>
      <x:c r="E22" s="97">
        <x:v>0</x:v>
      </x:c>
      <x:c r="F22" s="96">
        <x:f t="shared" si="4"/>
        <x:v>0</x:v>
      </x:c>
      <x:c r="G22" s="97">
        <x:v>0</x:v>
      </x:c>
      <x:c r="H22" s="113">
        <x:v>0</x:v>
      </x:c>
      <x:c r="I22" s="113">
        <x:v>0</x:v>
      </x:c>
      <x:c r="J22" s="113">
        <x:v>0</x:v>
      </x:c>
      <x:c r="K22" s="96">
        <x:v>0</x:v>
      </x:c>
    </x:row>
    <x:row r="23" spans="1:20">
      <x:c r="A23" s="35"/>
      <x:c r="B23" s="54" t="s">
        <x:v>26</x:v>
      </x:c>
      <x:c r="C23" s="35" t="s">
        <x:v>11</x:v>
      </x:c>
      <x:c r="D23" s="112">
        <x:f t="shared" si="3"/>
        <x:v>-21504395.849999998</x:v>
      </x:c>
      <x:c r="E23" s="97">
        <x:v>0</x:v>
      </x:c>
      <x:c r="F23" s="96">
        <x:f t="shared" si="4"/>
        <x:v>-21504395.849999998</x:v>
      </x:c>
      <x:c r="G23" s="97">
        <x:v>0</x:v>
      </x:c>
      <x:c r="H23" s="113">
        <x:v>-226871.17</x:v>
      </x:c>
      <x:c r="I23" s="113">
        <x:v>-4090882.3899999997</x:v>
      </x:c>
      <x:c r="J23" s="113">
        <x:v>-17186642.289999999</x:v>
      </x:c>
      <x:c r="K23" s="96">
        <x:v>0</x:v>
      </x:c>
    </x:row>
    <x:row r="24" spans="1:20">
      <x:c r="A24" s="35"/>
      <x:c r="B24" s="54" t="s">
        <x:v>10</x:v>
      </x:c>
      <x:c r="C24" s="35" t="s">
        <x:v>27</x:v>
      </x:c>
      <x:c r="D24" s="114">
        <x:f t="shared" si="3"/>
        <x:v>-694266.79</x:v>
      </x:c>
      <x:c r="E24" s="115">
        <x:v>-329026.92</x:v>
      </x:c>
      <x:c r="F24" s="116">
        <x:f t="shared" si="4"/>
        <x:v>-365239.87</x:v>
      </x:c>
      <x:c r="G24" s="115">
        <x:v>0</x:v>
      </x:c>
      <x:c r="H24" s="117">
        <x:v>-137447.23000000001</x:v>
      </x:c>
      <x:c r="I24" s="117">
        <x:v>-227792.64000000001</x:v>
      </x:c>
      <x:c r="J24" s="117">
        <x:v>0</x:v>
      </x:c>
      <x:c r="K24" s="116">
        <x:v>0</x:v>
      </x:c>
    </x:row>
    <x:row r="25" spans="1:20" ht="13">
      <x:c r="A25" s="35"/>
      <x:c r="B25" s="58" t="s">
        <x:v>43</x:v>
      </x:c>
      <x:c r="C25" s="35"/>
      <x:c r="D25" s="112">
        <x:f t="shared" ref="D25:K25" si="5">SUM(D20:D24)</x:f>
        <x:v>-22766302.489999998</x:v>
      </x:c>
      <x:c r="E25" s="97">
        <x:f t="shared" si="5"/>
        <x:v>-896666.77</x:v>
      </x:c>
      <x:c r="F25" s="96">
        <x:f t="shared" si="5"/>
        <x:v>-21869635.719999999</x:v>
      </x:c>
      <x:c r="G25" s="97">
        <x:f t="shared" si="5"/>
        <x:v>0</x:v>
      </x:c>
      <x:c r="H25" s="113">
        <x:f t="shared" si="5"/>
        <x:v>-364318.4</x:v>
      </x:c>
      <x:c r="I25" s="113">
        <x:f t="shared" si="5"/>
        <x:v>-4318675.0299999993</x:v>
      </x:c>
      <x:c r="J25" s="113">
        <x:f t="shared" si="5"/>
        <x:v>-17186642.289999999</x:v>
      </x:c>
      <x:c r="K25" s="96">
        <x:f t="shared" si="5"/>
        <x:v>0</x:v>
      </x:c>
      <x:c r="M25" s="106"/>
      <x:c r="N25" s="13"/>
      <x:c r="O25" s="13"/>
      <x:c r="P25" s="13"/>
      <x:c r="Q25" s="13"/>
      <x:c r="R25" s="13"/>
    </x:row>
    <x:row r="26" spans="1:20">
      <x:c r="A26" s="35"/>
      <x:c r="B26" s="54"/>
      <x:c r="C26" s="35"/>
      <x:c r="D26" s="112"/>
      <x:c r="E26" s="97"/>
      <x:c r="F26" s="96"/>
      <x:c r="G26" s="97"/>
      <x:c r="H26" s="113"/>
      <x:c r="I26" s="113"/>
      <x:c r="J26" s="113"/>
      <x:c r="K26" s="96"/>
      <x:c r="M26" s="106"/>
      <x:c r="N26" s="13"/>
      <x:c r="O26" s="13"/>
      <x:c r="P26" s="13"/>
      <x:c r="Q26" s="13"/>
      <x:c r="R26" s="13"/>
    </x:row>
    <x:row r="27" spans="1:20">
      <x:c r="A27" s="35"/>
      <x:c r="B27" s="54" t="s">
        <x:v>7</x:v>
      </x:c>
      <x:c r="C27" s="35" t="s">
        <x:v>11</x:v>
      </x:c>
      <x:c r="D27" s="112">
        <x:f t="shared" ref="D27:D31" si="6">E27+F27</x:f>
        <x:v>0</x:v>
      </x:c>
      <x:c r="E27" s="97">
        <x:v>0</x:v>
      </x:c>
      <x:c r="F27" s="96">
        <x:f t="shared" ref="F27:F31" si="7">SUM(G27:K27)</x:f>
        <x:v>0</x:v>
      </x:c>
      <x:c r="G27" s="97">
        <x:v>0</x:v>
      </x:c>
      <x:c r="H27" s="113">
        <x:v>0</x:v>
      </x:c>
      <x:c r="I27" s="113">
        <x:v>0</x:v>
      </x:c>
      <x:c r="J27" s="113">
        <x:v>0</x:v>
      </x:c>
      <x:c r="K27" s="96">
        <x:v>0</x:v>
      </x:c>
      <x:c r="M27" s="107"/>
      <x:c r="N27" s="108"/>
      <x:c r="O27" s="108"/>
      <x:c r="P27" s="13"/>
      <x:c r="Q27" s="13"/>
      <x:c r="R27" s="13"/>
    </x:row>
    <x:row r="28" spans="1:20">
      <x:c r="A28" s="35"/>
      <x:c r="B28" s="54" t="s">
        <x:v>8</x:v>
      </x:c>
      <x:c r="C28" s="35" t="s">
        <x:v>11</x:v>
      </x:c>
      <x:c r="D28" s="112">
        <x:f t="shared" si="6"/>
        <x:v>-951411.08622719999</x:v>
      </x:c>
      <x:c r="E28" s="97">
        <x:v>0</x:v>
      </x:c>
      <x:c r="F28" s="96">
        <x:f t="shared" si="7"/>
        <x:v>-951411.08622719999</x:v>
      </x:c>
      <x:c r="G28" s="97">
        <x:v>0</x:v>
      </x:c>
      <x:c r="H28" s="113">
        <x:v>0</x:v>
      </x:c>
      <x:c r="I28" s="113">
        <x:v>-4512953.9962272001</x:v>
      </x:c>
      <x:c r="J28" s="113">
        <x:v>3561542.91</x:v>
      </x:c>
      <x:c r="K28" s="96">
        <x:v>0</x:v>
      </x:c>
      <x:c r="M28" s="106"/>
      <x:c r="N28" s="109"/>
      <x:c r="O28" s="109"/>
      <x:c r="P28" s="13"/>
      <x:c r="Q28" s="13"/>
      <x:c r="R28" s="13"/>
      <x:c r="S28" s="68"/>
      <x:c r="T28" s="68"/>
    </x:row>
    <x:row r="29" spans="1:20">
      <x:c r="A29" s="35"/>
      <x:c r="B29" s="54" t="s">
        <x:v>9</x:v>
      </x:c>
      <x:c r="C29" s="35" t="s">
        <x:v>11</x:v>
      </x:c>
      <x:c r="D29" s="112">
        <x:f t="shared" si="6"/>
        <x:v>0</x:v>
      </x:c>
      <x:c r="E29" s="97">
        <x:v>0</x:v>
      </x:c>
      <x:c r="F29" s="96">
        <x:f t="shared" si="7"/>
        <x:v>0</x:v>
      </x:c>
      <x:c r="G29" s="97">
        <x:v>0</x:v>
      </x:c>
      <x:c r="H29" s="113">
        <x:v>0</x:v>
      </x:c>
      <x:c r="I29" s="113">
        <x:v>0</x:v>
      </x:c>
      <x:c r="J29" s="113">
        <x:v>0</x:v>
      </x:c>
      <x:c r="K29" s="96">
        <x:v>0</x:v>
      </x:c>
      <x:c r="M29" s="106"/>
      <x:c r="N29" s="109"/>
      <x:c r="O29" s="109"/>
      <x:c r="P29" s="13"/>
      <x:c r="Q29" s="13"/>
      <x:c r="R29" s="13"/>
      <x:c r="S29" s="68"/>
      <x:c r="T29" s="68"/>
    </x:row>
    <x:row r="30" spans="1:20">
      <x:c r="A30" s="35"/>
      <x:c r="B30" s="54" t="s">
        <x:v>26</x:v>
      </x:c>
      <x:c r="C30" s="35" t="s">
        <x:v>11</x:v>
      </x:c>
      <x:c r="D30" s="112">
        <x:f t="shared" si="6"/>
        <x:v>-1888970.6911296004</x:v>
      </x:c>
      <x:c r="E30" s="97">
        <x:v>0</x:v>
      </x:c>
      <x:c r="F30" s="96">
        <x:f t="shared" si="7"/>
        <x:v>-1888970.6911296004</x:v>
      </x:c>
      <x:c r="G30" s="97">
        <x:v>0</x:v>
      </x:c>
      <x:c r="H30" s="113">
        <x:v>108199.59999999963</x:v>
      </x:c>
      <x:c r="I30" s="113">
        <x:v>-1997170.2911296</x:v>
      </x:c>
      <x:c r="J30" s="113">
        <x:v>0</x:v>
      </x:c>
      <x:c r="K30" s="96">
        <x:v>0</x:v>
      </x:c>
      <x:c r="M30" s="105"/>
      <x:c r="N30" s="109"/>
      <x:c r="O30" s="109"/>
      <x:c r="P30" s="13"/>
      <x:c r="Q30" s="13"/>
      <x:c r="R30" s="13"/>
      <x:c r="S30" s="68"/>
      <x:c r="T30" s="68"/>
    </x:row>
    <x:row r="31" spans="1:20">
      <x:c r="A31" s="35"/>
      <x:c r="B31" s="54" t="s">
        <x:v>10</x:v>
      </x:c>
      <x:c r="C31" s="35" t="s">
        <x:v>27</x:v>
      </x:c>
      <x:c r="D31" s="114">
        <x:f t="shared" si="6"/>
        <x:v>2840381.7773568002</x:v>
      </x:c>
      <x:c r="E31" s="115">
        <x:f>174448.61+276444.13+895223.09-4.43</x:f>
        <x:v>1346111.4000000001</x:v>
      </x:c>
      <x:c r="F31" s="116">
        <x:f t="shared" si="7"/>
        <x:v>1494270.3773568</x:v>
      </x:c>
      <x:c r="G31" s="115">
        <x:v>0</x:v>
      </x:c>
      <x:c r="H31" s="117">
        <x:v>0</x:v>
      </x:c>
      <x:c r="I31" s="117">
        <x:v>1494270.3773568</x:v>
      </x:c>
      <x:c r="J31" s="117">
        <x:v>0</x:v>
      </x:c>
      <x:c r="K31" s="116">
        <x:v>0</x:v>
      </x:c>
      <x:c r="M31" s="105"/>
      <x:c r="N31" s="109"/>
      <x:c r="O31" s="109"/>
      <x:c r="P31" s="13"/>
      <x:c r="Q31" s="110"/>
      <x:c r="R31" s="110"/>
      <x:c r="S31" s="47"/>
      <x:c r="T31" s="47"/>
    </x:row>
    <x:row r="32" spans="1:20" ht="13">
      <x:c r="A32" s="35"/>
      <x:c r="B32" s="58" t="s">
        <x:v>44</x:v>
      </x:c>
      <x:c r="C32" s="35"/>
      <x:c r="D32" s="112">
        <x:f t="shared" ref="D32:K32" si="8">SUM(D27:D31)</x:f>
        <x:v>0</x:v>
      </x:c>
      <x:c r="E32" s="97">
        <x:f t="shared" si="8"/>
        <x:v>1346111.4000000001</x:v>
      </x:c>
      <x:c r="F32" s="96">
        <x:f t="shared" si="8"/>
        <x:v>-1346111.4000000006</x:v>
      </x:c>
      <x:c r="G32" s="97">
        <x:f t="shared" si="8"/>
        <x:v>0</x:v>
      </x:c>
      <x:c r="H32" s="113">
        <x:f t="shared" si="8"/>
        <x:v>108199.59999999963</x:v>
      </x:c>
      <x:c r="I32" s="113">
        <x:f t="shared" si="8"/>
        <x:v>-5015853.91</x:v>
      </x:c>
      <x:c r="J32" s="113">
        <x:f t="shared" si="8"/>
        <x:v>3561542.91</x:v>
      </x:c>
      <x:c r="K32" s="96">
        <x:f t="shared" si="8"/>
        <x:v>0</x:v>
      </x:c>
      <x:c r="M32" s="106"/>
      <x:c r="N32" s="106"/>
      <x:c r="O32" s="106"/>
      <x:c r="P32" s="13"/>
      <x:c r="Q32" s="13"/>
      <x:c r="R32" s="13"/>
      <x:c r="S32" s="68"/>
      <x:c r="T32" s="68"/>
    </x:row>
    <x:row r="33" spans="1:18">
      <x:c r="A33" s="35"/>
      <x:c r="B33" s="54"/>
      <x:c r="C33" s="35"/>
      <x:c r="D33" s="112"/>
      <x:c r="E33" s="97"/>
      <x:c r="F33" s="96"/>
      <x:c r="G33" s="97"/>
      <x:c r="H33" s="113"/>
      <x:c r="I33" s="113"/>
      <x:c r="J33" s="113"/>
      <x:c r="K33" s="96"/>
      <x:c r="M33" s="106"/>
      <x:c r="N33" s="110"/>
      <x:c r="O33" s="110"/>
      <x:c r="P33" s="13"/>
      <x:c r="Q33" s="110"/>
      <x:c r="R33" s="110"/>
    </x:row>
    <x:row r="34" spans="1:18" ht="13.5" thickBot="1">
      <x:c r="A34" s="43">
        <x:v>303</x:v>
      </x:c>
      <x:c r="B34" s="56" t="s">
        <x:v>45</x:v>
      </x:c>
      <x:c r="C34" s="37"/>
      <x:c r="D34" s="80">
        <x:f t="shared" ref="D34:K34" si="9">D11+D18+D25+D32</x:f>
        <x:v>1211287070.0800002</x:v>
      </x:c>
      <x:c r="E34" s="81">
        <x:f t="shared" si="9"/>
        <x:v>290408729.45999998</x:v>
      </x:c>
      <x:c r="F34" s="86">
        <x:f t="shared" si="9"/>
        <x:v>920878340.62000012</x:v>
      </x:c>
      <x:c r="G34" s="81">
        <x:f t="shared" si="9"/>
        <x:v>214681.57</x:v>
      </x:c>
      <x:c r="H34" s="85">
        <x:f t="shared" si="9"/>
        <x:v>28882992.890000001</x:v>
      </x:c>
      <x:c r="I34" s="85">
        <x:f t="shared" si="9"/>
        <x:v>233544689.22000006</x:v>
      </x:c>
      <x:c r="J34" s="85">
        <x:f t="shared" si="9"/>
        <x:v>556820200.88</x:v>
      </x:c>
      <x:c r="K34" s="86">
        <x:f t="shared" si="9"/>
        <x:v>101415776.06000003</x:v>
      </x:c>
    </x:row>
    <x:row r="35" spans="1:18">
      <x:c r="A35" s="57"/>
      <x:c r="D35" s="87"/>
      <x:c r="E35" s="88"/>
      <x:c r="F35" s="89"/>
      <x:c r="G35" s="88"/>
      <x:c r="H35" s="90"/>
      <x:c r="I35" s="90"/>
      <x:c r="J35" s="90"/>
      <x:c r="K35" s="89"/>
    </x:row>
    <x:row r="36" spans="1:18" ht="13">
      <x:c r="A36" s="35"/>
      <x:c r="B36" s="67" t="s">
        <x:v>41</x:v>
      </x:c>
      <x:c r="C36" s="2"/>
      <x:c r="D36" s="91"/>
      <x:c r="E36" s="92"/>
      <x:c r="F36" s="93"/>
      <x:c r="G36" s="92"/>
      <x:c r="H36" s="118"/>
      <x:c r="I36" s="118"/>
      <x:c r="J36" s="118"/>
      <x:c r="K36" s="93"/>
    </x:row>
    <x:row r="37" spans="1:18" ht="13">
      <x:c r="A37" s="38">
        <x:v>303</x:v>
      </x:c>
      <x:c r="B37" s="1" t="s">
        <x:v>40</x:v>
      </x:c>
      <x:c r="D37" s="95">
        <x:f>E37+F37</x:f>
        <x:v>-443260191.95999998</x:v>
      </x:c>
      <x:c r="E37" s="97">
        <x:v>-97113620.680000007</x:v>
      </x:c>
      <x:c r="F37" s="96">
        <x:f>SUM(G37:K37)</x:f>
        <x:v>-346146571.27999997</x:v>
      </x:c>
      <x:c r="G37" s="97">
        <x:v>-141912.98000000001</x:v>
      </x:c>
      <x:c r="H37" s="113">
        <x:v>-7712147.8899999997</x:v>
      </x:c>
      <x:c r="I37" s="113">
        <x:v>-82309625.079999998</x:v>
      </x:c>
      <x:c r="J37" s="113">
        <x:v>-155541449.41999999</x:v>
      </x:c>
      <x:c r="K37" s="96">
        <x:v>-100441435.91</x:v>
      </x:c>
    </x:row>
    <x:row r="38" spans="1:18" ht="13">
      <x:c r="A38" s="38">
        <x:v>303</x:v>
      </x:c>
      <x:c r="B38" s="1" t="s">
        <x:v>45</x:v>
      </x:c>
      <x:c r="D38" s="95">
        <x:f>E38+F38</x:f>
        <x:v>-463220639.2299999</x:v>
      </x:c>
      <x:c r="E38" s="97">
        <x:v>-111120764.09999999</x:v>
      </x:c>
      <x:c r="F38" s="96">
        <x:f>SUM(G38:K38)</x:f>
        <x:v>-352099875.12999994</x:v>
      </x:c>
      <x:c r="G38" s="97">
        <x:v>-179154.56</x:v>
      </x:c>
      <x:c r="H38" s="113">
        <x:v>-10199854.270000001</x:v>
      </x:c>
      <x:c r="I38" s="113">
        <x:v>-94841894.090000004</x:v>
      </x:c>
      <x:c r="J38" s="113">
        <x:v>-145895867.09999999</x:v>
      </x:c>
      <x:c r="K38" s="96">
        <x:v>-100983105.10999997</x:v>
      </x:c>
    </x:row>
    <x:row r="39" spans="1:18">
      <x:c r="A39" s="35"/>
      <x:c r="D39" s="95"/>
      <x:c r="E39" s="97"/>
      <x:c r="F39" s="96"/>
      <x:c r="G39" s="97"/>
      <x:c r="H39" s="113"/>
      <x:c r="I39" s="113"/>
      <x:c r="J39" s="113"/>
      <x:c r="K39" s="96"/>
    </x:row>
    <x:row r="40" spans="1:18" ht="13">
      <x:c r="A40" s="35"/>
      <x:c r="B40" s="67" t="s">
        <x:v>18</x:v>
      </x:c>
      <x:c r="C40" s="2"/>
      <x:c r="D40" s="91"/>
      <x:c r="E40" s="99"/>
      <x:c r="F40" s="100"/>
      <x:c r="G40" s="99"/>
      <x:c r="H40" s="119"/>
      <x:c r="I40" s="119"/>
      <x:c r="J40" s="119"/>
      <x:c r="K40" s="100"/>
    </x:row>
    <x:row r="41" spans="1:18" ht="13">
      <x:c r="A41" s="38">
        <x:v>303</x:v>
      </x:c>
      <x:c r="B41" s="1" t="s">
        <x:v>51</x:v>
      </x:c>
      <x:c r="D41" s="95">
        <x:f>SUM(E41:F41)</x:f>
        <x:v>740077397.80000019</x:v>
      </x:c>
      <x:c r="E41" s="102">
        <x:v>176136766.81</x:v>
      </x:c>
      <x:c r="F41" s="96">
        <x:f t="shared" ref="F41:F42" si="10">SUM(G41:K41)</x:f>
        <x:v>563940630.99000013</x:v>
      </x:c>
      <x:c r="G41" s="102">
        <x:v>72768.59</x:v>
      </x:c>
      <x:c r="H41" s="120">
        <x:v>16810251.460000001</x:v>
      </x:c>
      <x:c r="I41" s="120">
        <x:v>133184631.84000005</x:v>
      </x:c>
      <x:c r="J41" s="120">
        <x:v>412898638.95000005</x:v>
      </x:c>
      <x:c r="K41" s="121">
        <x:v>974340.15</x:v>
      </x:c>
    </x:row>
    <x:row r="42" spans="1:18" ht="13">
      <x:c r="A42" s="38">
        <x:v>303</x:v>
      </x:c>
      <x:c r="B42" s="1" t="s">
        <x:v>35</x:v>
      </x:c>
      <x:c r="D42" s="95">
        <x:f>SUM(E42:F42)</x:f>
        <x:v>748066430.85000002</x:v>
      </x:c>
      <x:c r="E42" s="102">
        <x:f t="shared" ref="E42:J42" si="11">E34+E38</x:f>
        <x:v>179287965.35999998</x:v>
      </x:c>
      <x:c r="F42" s="96">
        <x:f t="shared" si="10"/>
        <x:v>568778465.49000001</x:v>
      </x:c>
      <x:c r="G42" s="102">
        <x:f t="shared" si="11"/>
        <x:v>35527.010000000009</x:v>
      </x:c>
      <x:c r="H42" s="120">
        <x:f t="shared" si="11"/>
        <x:v>18683138.619999997</x:v>
      </x:c>
      <x:c r="I42" s="120">
        <x:f t="shared" si="11"/>
        <x:v>138702795.13000005</x:v>
      </x:c>
      <x:c r="J42" s="120">
        <x:f t="shared" si="11"/>
        <x:v>410924333.77999997</x:v>
      </x:c>
      <x:c r="K42" s="121">
        <x:f>K34+K38</x:f>
        <x:v>432670.95000006258</x:v>
      </x:c>
    </x:row>
    <x:row r="43" spans="1:18" ht="13" thickBot="1">
      <x:c r="A43" s="37"/>
      <x:c r="D43" s="45"/>
      <x:c r="E43" s="46"/>
      <x:c r="F43" s="20"/>
      <x:c r="G43" s="46"/>
      <x:c r="H43" s="48"/>
      <x:c r="I43" s="48"/>
      <x:c r="J43" s="48"/>
      <x:c r="K43" s="20"/>
    </x:row>
    <x:row r="44" spans="1:18" ht="19.399999999999999" customHeight="1">
      <x:c r="A44" s="7"/>
      <x:c r="B44" s="8"/>
      <x:c r="C44" s="8"/>
      <x:c r="D44" s="69" t="s">
        <x:v>12</x:v>
      </x:c>
      <x:c r="E44" s="69" t="s">
        <x:v>13</x:v>
      </x:c>
      <x:c r="F44" s="69" t="s">
        <x:v>14</x:v>
      </x:c>
      <x:c r="G44" s="69" t="s">
        <x:v>15</x:v>
      </x:c>
      <x:c r="H44" s="69" t="s">
        <x:v>16</x:v>
      </x:c>
      <x:c r="I44" s="69" t="s">
        <x:v>30</x:v>
      </x:c>
      <x:c r="J44" s="69"/>
      <x:c r="K44" s="10"/>
    </x:row>
    <x:row r="45" spans="1:18" ht="13">
      <x:c r="A45" s="11"/>
      <x:c r="B45" s="1" t="s">
        <x:v>28</x:v>
      </x:c>
      <x:c r="D45" s="111">
        <x:f>SUM(E45:H45)</x:f>
        <x:v>18798059058.27</x:v>
      </x:c>
      <x:c r="E45" s="111">
        <x:v>8908727870.8400002</x:v>
      </x:c>
      <x:c r="F45" s="111">
        <x:v>9592597335.75</x:v>
      </x:c>
      <x:c r="G45" s="111">
        <x:v>279565292.44</x:v>
      </x:c>
      <x:c r="H45" s="111">
        <x:v>17168559.239999998</x:v>
      </x:c>
      <x:c r="I45" s="111">
        <x:f>SUM(F45:H45)</x:f>
        <x:v>9889331187.4300003</x:v>
      </x:c>
      <x:c r="K45" s="15"/>
    </x:row>
    <x:row r="46" spans="1:18" ht="13" thickBot="1">
      <x:c r="A46" s="16"/>
      <x:c r="B46" s="17"/>
      <x:c r="C46" s="17"/>
      <x:c r="D46" s="48"/>
      <x:c r="E46" s="61">
        <x:f>E45/$D$45</x:f>
        <x:v>0.47391743175318424</x:v>
      </x:c>
      <x:c r="F46" s="61">
        <x:f t="shared" ref="F46:H46" si="12">F45/$D$45</x:f>
        <x:v>0.51029722302791902</x:v>
      </x:c>
      <x:c r="G46" s="61">
        <x:f t="shared" si="12"/>
        <x:v>1.4872029690587034E-2</x:v>
      </x:c>
      <x:c r="H46" s="61">
        <x:f t="shared" si="12"/>
        <x:v>9.1331552830965703E-4</x:v>
      </x:c>
      <x:c r="I46" s="61">
        <x:f>SUM(F46:H46)</x:f>
        <x:v>0.52608256824681565</x:v>
      </x:c>
      <x:c r="J46" s="19"/>
      <x:c r="K46" s="20"/>
    </x:row>
    <x:row r="48" spans="1:18">
      <x:c r="A48" t="s">
        <x:v>46</x:v>
      </x:c>
      <x:c r="F48" s="70"/>
    </x:row>
    <x:row r="49" spans="2:7">
      <x:c r="B49" t="s">
        <x:v>47</x:v>
      </x:c>
      <x:c r="E49" s="122">
        <x:v>174448.61080639999</x:v>
      </x:c>
      <x:c r="F49" s="122">
        <x:f>-E49</x:f>
        <x:v>-174448.61080639999</x:v>
      </x:c>
    </x:row>
    <x:row r="50" spans="2:7">
      <x:c r="B50" t="s">
        <x:v>48</x:v>
      </x:c>
      <x:c r="E50" s="122">
        <x:v>276444.13296640001</x:v>
      </x:c>
      <x:c r="F50" s="122">
        <x:f t="shared" ref="F50:F51" si="13">-E50</x:f>
        <x:v>-276444.13296640001</x:v>
      </x:c>
    </x:row>
    <x:row r="51" spans="2:7">
      <x:c r="B51" t="s">
        <x:v>49</x:v>
      </x:c>
      <x:c r="E51" s="123">
        <x:f>895223.0888704-4.43</x:f>
        <x:v>895218.65887039993</x:v>
      </x:c>
      <x:c r="F51" s="123">
        <x:f t="shared" si="13"/>
        <x:v>-895218.65887039993</x:v>
      </x:c>
    </x:row>
    <x:row r="52" spans="2:7">
      <x:c r="B52" s="71" t="s">
        <x:v>50</x:v>
      </x:c>
      <x:c r="E52" s="122">
        <x:f>SUM(E49:E51)</x:f>
        <x:v>1346111.4026432</x:v>
      </x:c>
      <x:c r="F52" s="122">
        <x:f>SUM(F49:F51)</x:f>
        <x:v>-1346111.4026432</x:v>
      </x:c>
      <x:c r="G52" s="3" t="s">
        <x:v>52</x:v>
      </x:c>
    </x:row>
  </x:sheetData>
  <x:pageMargins left="1" right="1" top="1.5" bottom="1" header="1.25" footer="0.5"/>
  <x:pageSetup scale="49" orientation="landscape" r:id="rId1"/>
  <x:headerFooter>
    <x:oddHeader>&amp;R&amp;12Exhibit WAL-4
Page &amp;P of &amp;N</x:oddHead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sheetPr>
    <x:pageSetUpPr fitToPage="1"/>
  </x:sheetPr>
  <x:dimension ref="A1:K50"/>
  <x:sheetViews>
    <x:sheetView topLeftCell="B1" zoomScaleNormal="100" workbookViewId="0">
      <x:pane ySplit="8" topLeftCell="A9" activePane="bottomLeft" state="frozen"/>
      <x:selection activeCell="F11" sqref="F11"/>
      <x:selection pane="bottomLeft" activeCell="I52" sqref="I52"/>
    </x:sheetView>
  </x:sheetViews>
  <x:sheetFormatPr defaultRowHeight="12.5"/>
  <x:cols>
    <x:col min="2" max="2" width="58.453125" customWidth="1"/>
    <x:col min="3" max="3" width="46.453125" bestFit="1" customWidth="1"/>
    <x:col min="4" max="4" width="17" style="3" bestFit="1" customWidth="1"/>
    <x:col min="5" max="6" width="16" style="3" bestFit="1" customWidth="1"/>
    <x:col min="7" max="7" width="14.90625" style="3" bestFit="1" customWidth="1"/>
    <x:col min="8" max="8" width="15" style="3" bestFit="1" customWidth="1"/>
    <x:col min="9" max="9" width="16.26953125" style="3" bestFit="1" customWidth="1"/>
    <x:col min="10" max="10" width="16" style="3" bestFit="1" customWidth="1"/>
    <x:col min="11" max="11" width="15.453125" style="3" customWidth="1"/>
  </x:cols>
  <x:sheetData>
    <x:row r="1" spans="1:11" ht="14">
      <x:c r="A1" s="59" t="s">
        <x:v>0</x:v>
      </x:c>
      <x:c r="B1" s="5"/>
      <x:c r="C1" s="5"/>
      <x:c r="D1" s="6"/>
      <x:c r="E1" s="6"/>
      <x:c r="F1" s="6"/>
      <x:c r="G1" s="6"/>
      <x:c r="H1" s="6"/>
      <x:c r="I1" s="6"/>
      <x:c r="J1" s="6"/>
      <x:c r="K1" s="6"/>
    </x:row>
    <x:row r="2" spans="1:11" ht="14">
      <x:c r="A2" s="59" t="s">
        <x:v>1</x:v>
      </x:c>
      <x:c r="B2" s="5"/>
      <x:c r="C2" s="5"/>
      <x:c r="D2" s="6"/>
      <x:c r="E2" s="6"/>
      <x:c r="F2" s="6"/>
      <x:c r="G2" s="6"/>
      <x:c r="H2" s="6"/>
      <x:c r="I2" s="6"/>
      <x:c r="J2" s="6"/>
      <x:c r="K2" s="6"/>
    </x:row>
    <x:row r="3" spans="1:11" ht="14">
      <x:c r="A3" s="59" t="s">
        <x:v>2</x:v>
      </x:c>
      <x:c r="B3" s="5"/>
      <x:c r="C3" s="5"/>
      <x:c r="D3" s="6"/>
      <x:c r="E3" s="6"/>
      <x:c r="F3" s="6"/>
      <x:c r="G3" s="6"/>
      <x:c r="H3" s="6"/>
      <x:c r="I3" s="6"/>
      <x:c r="J3" s="6"/>
      <x:c r="K3" s="6"/>
    </x:row>
    <x:row r="4" spans="1:11" ht="14">
      <x:c r="A4" s="59" t="s">
        <x:v>53</x:v>
      </x:c>
      <x:c r="B4" s="5"/>
      <x:c r="C4" s="5"/>
      <x:c r="D4" s="6"/>
      <x:c r="E4" s="6"/>
      <x:c r="F4" s="6"/>
      <x:c r="G4" s="6"/>
      <x:c r="H4" s="6"/>
      <x:c r="I4" s="6"/>
      <x:c r="J4" s="6"/>
      <x:c r="K4" s="6"/>
    </x:row>
    <x:row r="5" spans="1:11" ht="13">
      <x:c r="A5" s="4"/>
      <x:c r="B5" s="5"/>
      <x:c r="C5" s="5"/>
      <x:c r="D5" s="6"/>
      <x:c r="E5" s="6"/>
      <x:c r="F5" s="6"/>
      <x:c r="G5" s="6"/>
      <x:c r="H5" s="6"/>
      <x:c r="I5" s="6"/>
      <x:c r="J5" s="6"/>
      <x:c r="K5" s="6"/>
    </x:row>
    <x:row r="6" spans="1:11" ht="13.5" thickBot="1">
      <x:c r="A6" s="4"/>
      <x:c r="B6" s="5"/>
      <x:c r="C6" s="5"/>
      <x:c r="D6" s="6"/>
      <x:c r="E6" s="6"/>
      <x:c r="F6" s="6"/>
      <x:c r="G6" s="6"/>
      <x:c r="H6" s="6"/>
      <x:c r="I6" s="6"/>
      <x:c r="J6" s="6"/>
      <x:c r="K6" s="6"/>
    </x:row>
    <x:row r="7" spans="1:11" ht="13">
      <x:c r="A7" s="32"/>
      <x:c r="B7" s="49"/>
      <x:c r="C7" s="32"/>
      <x:c r="D7" s="39"/>
      <x:c r="E7" s="30"/>
      <x:c r="F7" s="31"/>
      <x:c r="G7" s="21" t="s">
        <x:v>19</x:v>
      </x:c>
      <x:c r="H7" s="22"/>
      <x:c r="I7" s="22"/>
      <x:c r="J7" s="22"/>
      <x:c r="K7" s="23"/>
    </x:row>
    <x:row r="8" spans="1:11" ht="26">
      <x:c r="A8" s="34" t="s">
        <x:v>25</x:v>
      </x:c>
      <x:c r="B8" s="50" t="s">
        <x:v>3</x:v>
      </x:c>
      <x:c r="C8" s="33" t="s">
        <x:v>6</x:v>
      </x:c>
      <x:c r="D8" s="40" t="s">
        <x:v>4</x:v>
      </x:c>
      <x:c r="E8" s="24" t="s">
        <x:v>5</x:v>
      </x:c>
      <x:c r="F8" s="29" t="s">
        <x:v>24</x:v>
      </x:c>
      <x:c r="G8" s="60" t="s">
        <x:v>29</x:v>
      </x:c>
      <x:c r="H8" s="25" t="s">
        <x:v>20</x:v>
      </x:c>
      <x:c r="I8" s="25" t="s">
        <x:v>21</x:v>
      </x:c>
      <x:c r="J8" s="25" t="s">
        <x:v>22</x:v>
      </x:c>
      <x:c r="K8" s="26" t="s">
        <x:v>23</x:v>
      </x:c>
    </x:row>
    <x:row r="9" spans="1:11" ht="13">
      <x:c r="A9" s="34"/>
      <x:c r="B9" s="51"/>
      <x:c r="C9" s="34"/>
      <x:c r="D9" s="41"/>
      <x:c r="E9" s="27"/>
      <x:c r="F9" s="29"/>
      <x:c r="G9" s="27"/>
      <x:c r="H9" s="28"/>
      <x:c r="I9" s="28"/>
      <x:c r="J9" s="28"/>
      <x:c r="K9" s="29"/>
    </x:row>
    <x:row r="10" spans="1:11" ht="13">
      <x:c r="A10" s="42"/>
      <x:c r="B10" s="52" t="s">
        <x:v>17</x:v>
      </x:c>
      <x:c r="C10" s="34"/>
      <x:c r="D10" s="41"/>
      <x:c r="E10" s="27"/>
      <x:c r="F10" s="29"/>
      <x:c r="G10" s="27"/>
      <x:c r="H10" s="28"/>
      <x:c r="I10" s="28"/>
      <x:c r="J10" s="28"/>
      <x:c r="K10" s="29"/>
    </x:row>
    <x:row r="11" spans="1:11" ht="13">
      <x:c r="A11" s="38">
        <x:v>303</x:v>
      </x:c>
      <x:c r="B11" s="53" t="s">
        <x:v>45</x:v>
      </x:c>
      <x:c r="C11" s="35"/>
      <x:c r="D11" s="72">
        <x:f>E11+F11</x:f>
        <x:v>1211287070.0800002</x:v>
      </x:c>
      <x:c r="E11" s="73">
        <x:v>290408729.45999998</x:v>
      </x:c>
      <x:c r="F11" s="75">
        <x:f t="shared" ref="F11:F17" si="0">SUM(G11:K11)</x:f>
        <x:v>920878340.62000012</x:v>
      </x:c>
      <x:c r="G11" s="73">
        <x:v>214681.57</x:v>
      </x:c>
      <x:c r="H11" s="74">
        <x:v>28882992.890000001</x:v>
      </x:c>
      <x:c r="I11" s="74">
        <x:v>233544689.22000006</x:v>
      </x:c>
      <x:c r="J11" s="74">
        <x:v>556820200.88</x:v>
      </x:c>
      <x:c r="K11" s="75">
        <x:v>101415776.06000003</x:v>
      </x:c>
    </x:row>
    <x:row r="12" spans="1:11">
      <x:c r="A12" s="35"/>
      <x:c r="B12" s="54"/>
      <x:c r="C12" s="35"/>
      <x:c r="D12" s="72"/>
      <x:c r="E12" s="73"/>
      <x:c r="F12" s="75"/>
      <x:c r="G12" s="73"/>
      <x:c r="H12" s="74"/>
      <x:c r="I12" s="74"/>
      <x:c r="J12" s="74"/>
      <x:c r="K12" s="75"/>
    </x:row>
    <x:row r="13" spans="1:11">
      <x:c r="A13" s="35"/>
      <x:c r="B13" s="55" t="s">
        <x:v>7</x:v>
      </x:c>
      <x:c r="C13" s="36" t="s">
        <x:v>11</x:v>
      </x:c>
      <x:c r="D13" s="72">
        <x:f>E13+F13</x:f>
        <x:v>18741042.93</x:v>
      </x:c>
      <x:c r="E13" s="73">
        <x:v>18741042.93</x:v>
      </x:c>
      <x:c r="F13" s="75">
        <x:f t="shared" si="0"/>
        <x:v>0</x:v>
      </x:c>
      <x:c r="G13" s="73">
        <x:v>0</x:v>
      </x:c>
      <x:c r="H13" s="74">
        <x:v>0</x:v>
      </x:c>
      <x:c r="I13" s="74">
        <x:v>0</x:v>
      </x:c>
      <x:c r="J13" s="74">
        <x:v>0</x:v>
      </x:c>
      <x:c r="K13" s="75">
        <x:v>0</x:v>
      </x:c>
    </x:row>
    <x:row r="14" spans="1:11">
      <x:c r="A14" s="35"/>
      <x:c r="B14" s="55" t="s">
        <x:v>8</x:v>
      </x:c>
      <x:c r="C14" s="36" t="s">
        <x:v>11</x:v>
      </x:c>
      <x:c r="D14" s="72">
        <x:f t="shared" ref="D14:D17" si="1">E14+F14</x:f>
        <x:v>32344248.25</x:v>
      </x:c>
      <x:c r="E14" s="73">
        <x:v>0</x:v>
      </x:c>
      <x:c r="F14" s="75">
        <x:f t="shared" si="0"/>
        <x:v>32344248.25</x:v>
      </x:c>
      <x:c r="G14" s="73">
        <x:v>0</x:v>
      </x:c>
      <x:c r="H14" s="74">
        <x:v>847635.62</x:v>
      </x:c>
      <x:c r="I14" s="74">
        <x:v>8216683.7200000007</x:v>
      </x:c>
      <x:c r="J14" s="74">
        <x:v>23279928.91</x:v>
      </x:c>
      <x:c r="K14" s="75">
        <x:v>0</x:v>
      </x:c>
    </x:row>
    <x:row r="15" spans="1:11">
      <x:c r="A15" s="35"/>
      <x:c r="B15" s="55" t="s">
        <x:v>9</x:v>
      </x:c>
      <x:c r="C15" s="36" t="s">
        <x:v>11</x:v>
      </x:c>
      <x:c r="D15" s="72">
        <x:f t="shared" si="1"/>
        <x:v>4914193.24</x:v>
      </x:c>
      <x:c r="E15" s="73">
        <x:v>0</x:v>
      </x:c>
      <x:c r="F15" s="75">
        <x:f t="shared" si="0"/>
        <x:v>4914193.24</x:v>
      </x:c>
      <x:c r="G15" s="73">
        <x:v>0</x:v>
      </x:c>
      <x:c r="H15" s="74">
        <x:v>560254.81000000006</x:v>
      </x:c>
      <x:c r="I15" s="74">
        <x:v>0</x:v>
      </x:c>
      <x:c r="J15" s="74">
        <x:v>4353938.4300000006</x:v>
      </x:c>
      <x:c r="K15" s="75">
        <x:v>0</x:v>
      </x:c>
    </x:row>
    <x:row r="16" spans="1:11">
      <x:c r="A16" s="35"/>
      <x:c r="B16" s="55" t="s">
        <x:v>26</x:v>
      </x:c>
      <x:c r="C16" s="36" t="s">
        <x:v>11</x:v>
      </x:c>
      <x:c r="D16" s="72">
        <x:f t="shared" si="1"/>
        <x:v>17456893.740000002</x:v>
      </x:c>
      <x:c r="E16" s="73">
        <x:v>0</x:v>
      </x:c>
      <x:c r="F16" s="75">
        <x:f t="shared" si="0"/>
        <x:v>17456893.740000002</x:v>
      </x:c>
      <x:c r="G16" s="73">
        <x:v>0</x:v>
      </x:c>
      <x:c r="H16" s="74">
        <x:v>14831752.170000002</x:v>
      </x:c>
      <x:c r="I16" s="74">
        <x:v>2625141.5699999998</x:v>
      </x:c>
      <x:c r="J16" s="74">
        <x:v>0</x:v>
      </x:c>
      <x:c r="K16" s="75">
        <x:v>0</x:v>
      </x:c>
    </x:row>
    <x:row r="17" spans="1:11">
      <x:c r="A17" s="35"/>
      <x:c r="B17" s="54" t="s">
        <x:v>10</x:v>
      </x:c>
      <x:c r="C17" s="35" t="s">
        <x:v>27</x:v>
      </x:c>
      <x:c r="D17" s="76">
        <x:f t="shared" si="1"/>
        <x:v>48737423.590000004</x:v>
      </x:c>
      <x:c r="E17" s="77">
        <x:v>23097639.77</x:v>
      </x:c>
      <x:c r="F17" s="78">
        <x:f t="shared" si="0"/>
        <x:v>25639783.82</x:v>
      </x:c>
      <x:c r="G17" s="77">
        <x:v>3786340.3</x:v>
      </x:c>
      <x:c r="H17" s="79">
        <x:v>15620625.74</x:v>
      </x:c>
      <x:c r="I17" s="79">
        <x:v>6232817.7800000012</x:v>
      </x:c>
      <x:c r="J17" s="79">
        <x:v>0</x:v>
      </x:c>
      <x:c r="K17" s="78">
        <x:v>0</x:v>
      </x:c>
    </x:row>
    <x:row r="18" spans="1:11" ht="13">
      <x:c r="A18" s="35"/>
      <x:c r="B18" s="58" t="s">
        <x:v>31</x:v>
      </x:c>
      <x:c r="C18" s="35"/>
      <x:c r="D18" s="72">
        <x:f t="shared" ref="D18:K18" si="2">SUM(D13:D17)</x:f>
        <x:v>122193801.75</x:v>
      </x:c>
      <x:c r="E18" s="73">
        <x:f t="shared" si="2"/>
        <x:v>41838682.700000003</x:v>
      </x:c>
      <x:c r="F18" s="75">
        <x:f t="shared" si="2"/>
        <x:v>80355119.050000012</x:v>
      </x:c>
      <x:c r="G18" s="73">
        <x:f>SUM(G13:G17)</x:f>
        <x:v>3786340.3</x:v>
      </x:c>
      <x:c r="H18" s="74">
        <x:f t="shared" si="2"/>
        <x:v>31860268.340000004</x:v>
      </x:c>
      <x:c r="I18" s="74">
        <x:f t="shared" si="2"/>
        <x:v>17074643.07</x:v>
      </x:c>
      <x:c r="J18" s="74">
        <x:f t="shared" si="2"/>
        <x:v>27633867.34</x:v>
      </x:c>
      <x:c r="K18" s="75">
        <x:f t="shared" si="2"/>
        <x:v>0</x:v>
      </x:c>
    </x:row>
    <x:row r="19" spans="1:11">
      <x:c r="A19" s="35"/>
      <x:c r="B19" s="54"/>
      <x:c r="C19" s="35"/>
      <x:c r="D19" s="72"/>
      <x:c r="E19" s="73"/>
      <x:c r="F19" s="75"/>
      <x:c r="G19" s="73"/>
      <x:c r="H19" s="74"/>
      <x:c r="I19" s="74"/>
      <x:c r="J19" s="74"/>
      <x:c r="K19" s="75"/>
    </x:row>
    <x:row r="20" spans="1:11">
      <x:c r="A20" s="35"/>
      <x:c r="B20" s="54" t="s">
        <x:v>7</x:v>
      </x:c>
      <x:c r="C20" s="35" t="s">
        <x:v>11</x:v>
      </x:c>
      <x:c r="D20" s="72">
        <x:f t="shared" ref="D20:D24" si="3">E20+F20</x:f>
        <x:v>-26265980.899999999</x:v>
      </x:c>
      <x:c r="E20" s="73">
        <x:v>-26265980.899999999</x:v>
      </x:c>
      <x:c r="F20" s="75">
        <x:f t="shared" ref="F20:F24" si="4">SUM(G20:K20)</x:f>
        <x:v>0</x:v>
      </x:c>
      <x:c r="G20" s="73">
        <x:v>0</x:v>
      </x:c>
      <x:c r="H20" s="74">
        <x:v>0</x:v>
      </x:c>
      <x:c r="I20" s="74">
        <x:v>0</x:v>
      </x:c>
      <x:c r="J20" s="74">
        <x:v>0</x:v>
      </x:c>
      <x:c r="K20" s="75">
        <x:v>0</x:v>
      </x:c>
    </x:row>
    <x:row r="21" spans="1:11">
      <x:c r="A21" s="35"/>
      <x:c r="B21" s="54" t="s">
        <x:v>8</x:v>
      </x:c>
      <x:c r="C21" s="35" t="s">
        <x:v>11</x:v>
      </x:c>
      <x:c r="D21" s="72">
        <x:f t="shared" si="3"/>
        <x:v>-5544605.9299999997</x:v>
      </x:c>
      <x:c r="E21" s="73">
        <x:v>0</x:v>
      </x:c>
      <x:c r="F21" s="75">
        <x:f t="shared" si="4"/>
        <x:v>-5544605.9299999997</x:v>
      </x:c>
      <x:c r="G21" s="73">
        <x:v>0</x:v>
      </x:c>
      <x:c r="H21" s="74">
        <x:v>0</x:v>
      </x:c>
      <x:c r="I21" s="74">
        <x:v>-4752012.8999999994</x:v>
      </x:c>
      <x:c r="J21" s="74">
        <x:v>-792593.03</x:v>
      </x:c>
      <x:c r="K21" s="75">
        <x:v>0</x:v>
      </x:c>
    </x:row>
    <x:row r="22" spans="1:11">
      <x:c r="A22" s="35"/>
      <x:c r="B22" s="54" t="s">
        <x:v>9</x:v>
      </x:c>
      <x:c r="C22" s="35" t="s">
        <x:v>11</x:v>
      </x:c>
      <x:c r="D22" s="72">
        <x:f t="shared" si="3"/>
        <x:v>-317322.65000000002</x:v>
      </x:c>
      <x:c r="E22" s="73">
        <x:v>0</x:v>
      </x:c>
      <x:c r="F22" s="75">
        <x:f t="shared" si="4"/>
        <x:v>-317322.65000000002</x:v>
      </x:c>
      <x:c r="G22" s="73">
        <x:v>0</x:v>
      </x:c>
      <x:c r="H22" s="74">
        <x:v>0</x:v>
      </x:c>
      <x:c r="I22" s="74">
        <x:v>-317322.65000000002</x:v>
      </x:c>
      <x:c r="J22" s="74">
        <x:v>0</x:v>
      </x:c>
      <x:c r="K22" s="75">
        <x:v>0</x:v>
      </x:c>
    </x:row>
    <x:row r="23" spans="1:11">
      <x:c r="A23" s="35"/>
      <x:c r="B23" s="55" t="s">
        <x:v>26</x:v>
      </x:c>
      <x:c r="C23" s="35" t="s">
        <x:v>11</x:v>
      </x:c>
      <x:c r="D23" s="72">
        <x:f t="shared" si="3"/>
        <x:v>-13184716.23</x:v>
      </x:c>
      <x:c r="E23" s="73">
        <x:v>0</x:v>
      </x:c>
      <x:c r="F23" s="75">
        <x:f t="shared" si="4"/>
        <x:v>-13184716.23</x:v>
      </x:c>
      <x:c r="G23" s="73">
        <x:v>0</x:v>
      </x:c>
      <x:c r="H23" s="74">
        <x:v>-1838154.72</x:v>
      </x:c>
      <x:c r="I23" s="74">
        <x:v>-11346561.51</x:v>
      </x:c>
      <x:c r="J23" s="74">
        <x:v>0</x:v>
      </x:c>
      <x:c r="K23" s="75">
        <x:v>0</x:v>
      </x:c>
    </x:row>
    <x:row r="24" spans="1:11">
      <x:c r="A24" s="35"/>
      <x:c r="B24" s="54" t="s">
        <x:v>10</x:v>
      </x:c>
      <x:c r="C24" s="35" t="s">
        <x:v>27</x:v>
      </x:c>
      <x:c r="D24" s="76">
        <x:f t="shared" si="3"/>
        <x:v>-49890046.540000007</x:v>
      </x:c>
      <x:c r="E24" s="77">
        <x:v>-23643890.850000009</x:v>
      </x:c>
      <x:c r="F24" s="78">
        <x:f t="shared" si="4"/>
        <x:v>-26246155.689999998</x:v>
      </x:c>
      <x:c r="G24" s="77">
        <x:v>0</x:v>
      </x:c>
      <x:c r="H24" s="79">
        <x:v>-736957.53</x:v>
      </x:c>
      <x:c r="I24" s="79">
        <x:v>-22554220.859999996</x:v>
      </x:c>
      <x:c r="J24" s="79">
        <x:v>-2954977.2999999993</x:v>
      </x:c>
      <x:c r="K24" s="78">
        <x:v>0</x:v>
      </x:c>
    </x:row>
    <x:row r="25" spans="1:11" ht="13">
      <x:c r="A25" s="35"/>
      <x:c r="B25" s="58" t="s">
        <x:v>32</x:v>
      </x:c>
      <x:c r="C25" s="35"/>
      <x:c r="D25" s="72">
        <x:f t="shared" ref="D25:K25" si="5">SUM(D20:D24)</x:f>
        <x:v>-95202672.25</x:v>
      </x:c>
      <x:c r="E25" s="73">
        <x:f t="shared" si="5"/>
        <x:v>-49909871.750000007</x:v>
      </x:c>
      <x:c r="F25" s="75">
        <x:f t="shared" si="5"/>
        <x:v>-45292800.5</x:v>
      </x:c>
      <x:c r="G25" s="73">
        <x:f t="shared" si="5"/>
        <x:v>0</x:v>
      </x:c>
      <x:c r="H25" s="74">
        <x:f t="shared" si="5"/>
        <x:v>-2575112.25</x:v>
      </x:c>
      <x:c r="I25" s="74">
        <x:f t="shared" si="5"/>
        <x:v>-38970117.919999994</x:v>
      </x:c>
      <x:c r="J25" s="74">
        <x:f t="shared" si="5"/>
        <x:v>-3747570.3299999991</x:v>
      </x:c>
      <x:c r="K25" s="75">
        <x:f t="shared" si="5"/>
        <x:v>0</x:v>
      </x:c>
    </x:row>
    <x:row r="26" spans="1:11">
      <x:c r="A26" s="35"/>
      <x:c r="B26" s="54"/>
      <x:c r="C26" s="35"/>
      <x:c r="D26" s="72"/>
      <x:c r="E26" s="73"/>
      <x:c r="F26" s="75"/>
      <x:c r="G26" s="73"/>
      <x:c r="H26" s="74"/>
      <x:c r="I26" s="74"/>
      <x:c r="J26" s="74"/>
      <x:c r="K26" s="75"/>
    </x:row>
    <x:row r="27" spans="1:11">
      <x:c r="A27" s="35"/>
      <x:c r="B27" s="54" t="s">
        <x:v>7</x:v>
      </x:c>
      <x:c r="C27" s="35" t="s">
        <x:v>11</x:v>
      </x:c>
      <x:c r="D27" s="72">
        <x:f t="shared" ref="D27:D31" si="6">E27+F27</x:f>
        <x:v>582329.59999999998</x:v>
      </x:c>
      <x:c r="E27" s="73">
        <x:v>582329.59999999998</x:v>
      </x:c>
      <x:c r="F27" s="75">
        <x:f t="shared" ref="F27:F31" si="7">SUM(G27:K27)</x:f>
        <x:v>0</x:v>
      </x:c>
      <x:c r="G27" s="73">
        <x:v>0</x:v>
      </x:c>
      <x:c r="H27" s="74">
        <x:v>0</x:v>
      </x:c>
      <x:c r="I27" s="74">
        <x:v>0</x:v>
      </x:c>
      <x:c r="J27" s="74">
        <x:v>0</x:v>
      </x:c>
      <x:c r="K27" s="75">
        <x:v>0</x:v>
      </x:c>
    </x:row>
    <x:row r="28" spans="1:11">
      <x:c r="A28" s="35"/>
      <x:c r="B28" s="54" t="s">
        <x:v>8</x:v>
      </x:c>
      <x:c r="C28" s="35" t="s">
        <x:v>11</x:v>
      </x:c>
      <x:c r="D28" s="72">
        <x:f t="shared" si="6"/>
        <x:v>0</x:v>
      </x:c>
      <x:c r="E28" s="73">
        <x:v>0</x:v>
      </x:c>
      <x:c r="F28" s="75">
        <x:f t="shared" si="7"/>
        <x:v>0</x:v>
      </x:c>
      <x:c r="G28" s="73">
        <x:v>0</x:v>
      </x:c>
      <x:c r="H28" s="74">
        <x:v>0</x:v>
      </x:c>
      <x:c r="I28" s="74">
        <x:v>0</x:v>
      </x:c>
      <x:c r="J28" s="74">
        <x:v>0</x:v>
      </x:c>
      <x:c r="K28" s="75">
        <x:v>0</x:v>
      </x:c>
    </x:row>
    <x:row r="29" spans="1:11">
      <x:c r="A29" s="35"/>
      <x:c r="B29" s="54" t="s">
        <x:v>9</x:v>
      </x:c>
      <x:c r="C29" s="35" t="s">
        <x:v>11</x:v>
      </x:c>
      <x:c r="D29" s="72">
        <x:f t="shared" si="6"/>
        <x:v>-582329.59999999963</x:v>
      </x:c>
      <x:c r="E29" s="73">
        <x:v>0</x:v>
      </x:c>
      <x:c r="F29" s="75">
        <x:f t="shared" si="7"/>
        <x:v>-582329.59999999963</x:v>
      </x:c>
      <x:c r="G29" s="73">
        <x:v>0</x:v>
      </x:c>
      <x:c r="H29" s="74">
        <x:v>-560254.81000000006</x:v>
      </x:c>
      <x:c r="I29" s="74">
        <x:v>4180091.68</x:v>
      </x:c>
      <x:c r="J29" s="74">
        <x:v>-4202166.47</x:v>
      </x:c>
      <x:c r="K29" s="75">
        <x:v>0</x:v>
      </x:c>
    </x:row>
    <x:row r="30" spans="1:11">
      <x:c r="A30" s="35"/>
      <x:c r="B30" s="55" t="s">
        <x:v>26</x:v>
      </x:c>
      <x:c r="C30" s="35" t="s">
        <x:v>11</x:v>
      </x:c>
      <x:c r="D30" s="72">
        <x:f t="shared" si="6"/>
        <x:v>-173300.91999999993</x:v>
      </x:c>
      <x:c r="E30" s="73">
        <x:v>0</x:v>
      </x:c>
      <x:c r="F30" s="75">
        <x:f t="shared" si="7"/>
        <x:v>-173300.91999999993</x:v>
      </x:c>
      <x:c r="G30" s="73">
        <x:v>0</x:v>
      </x:c>
      <x:c r="H30" s="74">
        <x:v>0</x:v>
      </x:c>
      <x:c r="I30" s="74">
        <x:f>-2062266.7+1888965.78</x:f>
        <x:v>-173300.91999999993</x:v>
      </x:c>
      <x:c r="J30" s="74">
        <x:v>0</x:v>
      </x:c>
      <x:c r="K30" s="75">
        <x:v>0</x:v>
      </x:c>
    </x:row>
    <x:row r="31" spans="1:11">
      <x:c r="A31" s="35"/>
      <x:c r="B31" s="54" t="s">
        <x:v>10</x:v>
      </x:c>
      <x:c r="C31" s="35" t="s">
        <x:v>27</x:v>
      </x:c>
      <x:c r="D31" s="76">
        <x:f t="shared" si="6"/>
        <x:v>173300.92000000004</x:v>
      </x:c>
      <x:c r="E31" s="77">
        <x:f>1151798.04-1069667.26</x:f>
        <x:v>82130.780000000028</x:v>
      </x:c>
      <x:c r="F31" s="78">
        <x:f t="shared" si="7"/>
        <x:v>91170.140000000014</x:v>
      </x:c>
      <x:c r="G31" s="77">
        <x:v>905871.9</x:v>
      </x:c>
      <x:c r="H31" s="79">
        <x:v>0</x:v>
      </x:c>
      <x:c r="I31" s="79">
        <x:f>1278565.83-2093267.59</x:f>
        <x:v>-814701.76</x:v>
      </x:c>
      <x:c r="J31" s="79">
        <x:v>0</x:v>
      </x:c>
      <x:c r="K31" s="78">
        <x:v>0</x:v>
      </x:c>
    </x:row>
    <x:row r="32" spans="1:11" ht="13">
      <x:c r="A32" s="35"/>
      <x:c r="B32" s="58" t="s">
        <x:v>33</x:v>
      </x:c>
      <x:c r="C32" s="35"/>
      <x:c r="D32" s="72">
        <x:f t="shared" ref="D32:K32" si="8">SUM(D27:D31)</x:f>
        <x:v>4.6566128730773926E-10</x:v>
      </x:c>
      <x:c r="E32" s="73">
        <x:f t="shared" si="8"/>
        <x:v>664460.38</x:v>
      </x:c>
      <x:c r="F32" s="75">
        <x:f t="shared" si="8"/>
        <x:v>-664460.37999999954</x:v>
      </x:c>
      <x:c r="G32" s="73">
        <x:f t="shared" si="8"/>
        <x:v>905871.9</x:v>
      </x:c>
      <x:c r="H32" s="74">
        <x:f t="shared" si="8"/>
        <x:v>-560254.81000000006</x:v>
      </x:c>
      <x:c r="I32" s="74">
        <x:f t="shared" si="8"/>
        <x:v>3192089</x:v>
      </x:c>
      <x:c r="J32" s="74">
        <x:f t="shared" si="8"/>
        <x:v>-4202166.47</x:v>
      </x:c>
      <x:c r="K32" s="75">
        <x:f t="shared" si="8"/>
        <x:v>0</x:v>
      </x:c>
    </x:row>
    <x:row r="33" spans="1:11">
      <x:c r="A33" s="35"/>
      <x:c r="B33" s="54"/>
      <x:c r="C33" s="35"/>
      <x:c r="D33" s="72"/>
      <x:c r="E33" s="73"/>
      <x:c r="F33" s="75"/>
      <x:c r="G33" s="73"/>
      <x:c r="H33" s="74"/>
      <x:c r="I33" s="74"/>
      <x:c r="J33" s="74"/>
      <x:c r="K33" s="75"/>
    </x:row>
    <x:row r="34" spans="1:11" ht="13.5" thickBot="1">
      <x:c r="A34" s="43">
        <x:v>303</x:v>
      </x:c>
      <x:c r="B34" s="56" t="s">
        <x:v>34</x:v>
      </x:c>
      <x:c r="C34" s="37"/>
      <x:c r="D34" s="80">
        <x:f t="shared" ref="D34:K34" si="9">D11+D18+D25+D32</x:f>
        <x:v>1238278199.5800002</x:v>
      </x:c>
      <x:c r="E34" s="81">
        <x:f t="shared" si="9"/>
        <x:v>283002000.78999996</x:v>
      </x:c>
      <x:c r="F34" s="82">
        <x:f t="shared" si="9"/>
        <x:v>955276198.79000008</x:v>
      </x:c>
      <x:c r="G34" s="83">
        <x:f>G11+G18+G25+G32</x:f>
        <x:v>4906893.7699999996</x:v>
      </x:c>
      <x:c r="H34" s="84">
        <x:f t="shared" si="9"/>
        <x:v>57607894.170000002</x:v>
      </x:c>
      <x:c r="I34" s="85">
        <x:f t="shared" si="9"/>
        <x:v>214841303.37000006</x:v>
      </x:c>
      <x:c r="J34" s="84">
        <x:f t="shared" si="9"/>
        <x:v>576504331.41999996</x:v>
      </x:c>
      <x:c r="K34" s="86">
        <x:f t="shared" si="9"/>
        <x:v>101415776.06000003</x:v>
      </x:c>
    </x:row>
    <x:row r="35" spans="1:11">
      <x:c r="A35" s="57"/>
      <x:c r="D35" s="87"/>
      <x:c r="E35" s="88"/>
      <x:c r="F35" s="89"/>
      <x:c r="G35" s="88"/>
      <x:c r="H35" s="90"/>
      <x:c r="I35" s="90"/>
      <x:c r="J35" s="90"/>
      <x:c r="K35" s="89"/>
    </x:row>
    <x:row r="36" spans="1:11" ht="13">
      <x:c r="A36" s="35"/>
      <x:c r="B36" s="44" t="s">
        <x:v>59</x:v>
      </x:c>
      <x:c r="C36" s="2"/>
      <x:c r="D36" s="91"/>
      <x:c r="E36" s="92"/>
      <x:c r="F36" s="93"/>
      <x:c r="G36" s="92"/>
      <x:c r="H36" s="94"/>
      <x:c r="I36" s="94"/>
      <x:c r="J36" s="94"/>
      <x:c r="K36" s="93"/>
    </x:row>
    <x:row r="37" spans="1:11" ht="13">
      <x:c r="A37" s="38">
        <x:v>303</x:v>
      </x:c>
      <x:c r="B37" s="1" t="s">
        <x:v>45</x:v>
      </x:c>
      <x:c r="D37" s="95">
        <x:f>E37+F37</x:f>
        <x:v>-463220639.23000002</x:v>
      </x:c>
      <x:c r="E37" s="73">
        <x:v>-111120764.09999999</x:v>
      </x:c>
      <x:c r="F37" s="96">
        <x:f>SUM(G37:K37)</x:f>
        <x:v>-352099875.13</x:v>
      </x:c>
      <x:c r="G37" s="73">
        <x:v>-179154.56</x:v>
      </x:c>
      <x:c r="H37" s="74">
        <x:v>-10199854.270000001</x:v>
      </x:c>
      <x:c r="I37" s="74">
        <x:v>-94841894.090000004</x:v>
      </x:c>
      <x:c r="J37" s="74">
        <x:v>-145895867.09999999</x:v>
      </x:c>
      <x:c r="K37" s="75">
        <x:v>-100983105.11</x:v>
      </x:c>
    </x:row>
    <x:row r="38" spans="1:11" ht="13">
      <x:c r="A38" s="38">
        <x:v>303</x:v>
      </x:c>
      <x:c r="B38" s="1" t="s">
        <x:v>34</x:v>
      </x:c>
      <x:c r="D38" s="95">
        <x:f>E38+F38</x:f>
        <x:v>-415881465.57999998</x:v>
      </x:c>
      <x:c r="E38" s="73">
        <x:v>-75296455.019999981</x:v>
      </x:c>
      <x:c r="F38" s="96">
        <x:f>SUM(G38:K38)</x:f>
        <x:v>-340585010.56</x:v>
      </x:c>
      <x:c r="G38" s="73">
        <x:v>-826359.92</x:v>
      </x:c>
      <x:c r="H38" s="74">
        <x:v>-11691982.33</x:v>
      </x:c>
      <x:c r="I38" s="74">
        <x:v>-63194683.609999999</x:v>
      </x:c>
      <x:c r="J38" s="74">
        <x:v>-163456208.64000002</x:v>
      </x:c>
      <x:c r="K38" s="75">
        <x:v>-101415776.06</x:v>
      </x:c>
    </x:row>
    <x:row r="39" spans="1:11">
      <x:c r="A39" s="35"/>
      <x:c r="D39" s="95"/>
      <x:c r="E39" s="97"/>
      <x:c r="F39" s="96"/>
      <x:c r="G39" s="97"/>
      <x:c r="H39" s="98"/>
      <x:c r="I39" s="98"/>
      <x:c r="J39" s="98"/>
      <x:c r="K39" s="96"/>
    </x:row>
    <x:row r="40" spans="1:11" ht="13">
      <x:c r="A40" s="35"/>
      <x:c r="B40" s="44" t="s">
        <x:v>18</x:v>
      </x:c>
      <x:c r="C40" s="2"/>
      <x:c r="D40" s="91"/>
      <x:c r="E40" s="99"/>
      <x:c r="F40" s="100"/>
      <x:c r="G40" s="99"/>
      <x:c r="H40" s="101"/>
      <x:c r="I40" s="101"/>
      <x:c r="J40" s="101"/>
      <x:c r="K40" s="100"/>
    </x:row>
    <x:row r="41" spans="1:11" ht="13">
      <x:c r="A41" s="38">
        <x:v>303</x:v>
      </x:c>
      <x:c r="B41" s="1" t="s">
        <x:v>35</x:v>
      </x:c>
      <x:c r="D41" s="95">
        <x:f>SUM(E41:F41)</x:f>
        <x:v>748066430.85000002</x:v>
      </x:c>
      <x:c r="E41" s="102">
        <x:v>179287965.35999998</x:v>
      </x:c>
      <x:c r="F41" s="75">
        <x:f t="shared" ref="F41:F42" si="10">SUM(G41:K41)</x:f>
        <x:v>568778465.49000001</x:v>
      </x:c>
      <x:c r="G41" s="102">
        <x:v>35527.010000000009</x:v>
      </x:c>
      <x:c r="H41" s="124">
        <x:v>18683138.619999997</x:v>
      </x:c>
      <x:c r="I41" s="124">
        <x:v>138702795.13000005</x:v>
      </x:c>
      <x:c r="J41" s="124">
        <x:v>410924333.77999997</x:v>
      </x:c>
      <x:c r="K41" s="121">
        <x:v>432670.95000006258</x:v>
      </x:c>
    </x:row>
    <x:row r="42" spans="1:11" ht="13">
      <x:c r="A42" s="38">
        <x:v>303</x:v>
      </x:c>
      <x:c r="B42" s="1" t="s">
        <x:v>58</x:v>
      </x:c>
      <x:c r="D42" s="95">
        <x:f>SUM(E42:F42)</x:f>
        <x:v>822396734</x:v>
      </x:c>
      <x:c r="E42" s="102">
        <x:f>E34+E38</x:f>
        <x:v>207705545.76999998</x:v>
      </x:c>
      <x:c r="F42" s="75">
        <x:f t="shared" si="10"/>
        <x:v>614691188.23000002</x:v>
      </x:c>
      <x:c r="G42" s="125">
        <x:f>G34+G38</x:f>
        <x:v>4080533.8499999996</x:v>
      </x:c>
      <x:c r="H42" s="126">
        <x:f t="shared" ref="H42:J42" si="11">H34+H38</x:f>
        <x:v>45915911.840000004</x:v>
      </x:c>
      <x:c r="I42" s="126">
        <x:f t="shared" si="11"/>
        <x:v>151646619.76000005</x:v>
      </x:c>
      <x:c r="J42" s="126">
        <x:f t="shared" si="11"/>
        <x:v>413048122.77999997</x:v>
      </x:c>
      <x:c r="K42" s="127">
        <x:f>K34+K38</x:f>
        <x:v>0</x:v>
      </x:c>
    </x:row>
    <x:row r="43" spans="1:11" ht="13" thickBot="1">
      <x:c r="A43" s="37"/>
      <x:c r="D43" s="45"/>
      <x:c r="E43" s="46"/>
      <x:c r="F43" s="20"/>
      <x:c r="G43" s="46"/>
      <x:c r="H43" s="48"/>
      <x:c r="I43" s="48"/>
      <x:c r="J43" s="48"/>
      <x:c r="K43" s="20"/>
    </x:row>
    <x:row r="44" spans="1:11" ht="19.399999999999999" customHeight="1">
      <x:c r="A44" s="7"/>
      <x:c r="B44" s="8"/>
      <x:c r="C44" s="8"/>
      <x:c r="D44" s="9" t="s">
        <x:v>12</x:v>
      </x:c>
      <x:c r="E44" s="9" t="s">
        <x:v>13</x:v>
      </x:c>
      <x:c r="F44" s="9" t="s">
        <x:v>14</x:v>
      </x:c>
      <x:c r="G44" s="9" t="s">
        <x:v>15</x:v>
      </x:c>
      <x:c r="H44" s="9" t="s">
        <x:v>16</x:v>
      </x:c>
      <x:c r="I44" s="9" t="s">
        <x:v>30</x:v>
      </x:c>
      <x:c r="J44" s="9"/>
      <x:c r="K44" s="10"/>
    </x:row>
    <x:row r="45" spans="1:11" ht="13">
      <x:c r="A45" s="11"/>
      <x:c r="B45" s="12" t="s">
        <x:v>28</x:v>
      </x:c>
      <x:c r="C45" s="13"/>
      <x:c r="D45" s="103">
        <x:f>SUM(E45:H45)</x:f>
        <x:v>18798059058.27</x:v>
      </x:c>
      <x:c r="E45" s="103">
        <x:v>8908727870.8400002</x:v>
      </x:c>
      <x:c r="F45" s="103">
        <x:v>9592597335.75</x:v>
      </x:c>
      <x:c r="G45" s="103">
        <x:v>279565292.44</x:v>
      </x:c>
      <x:c r="H45" s="103">
        <x:v>17168559.239999998</x:v>
      </x:c>
      <x:c r="I45" s="103">
        <x:f>SUM(F45:H45)</x:f>
        <x:v>9889331187.4300003</x:v>
      </x:c>
      <x:c r="J45" s="14"/>
      <x:c r="K45" s="15"/>
    </x:row>
    <x:row r="46" spans="1:11" ht="13" thickBot="1">
      <x:c r="A46" s="16"/>
      <x:c r="B46" s="17"/>
      <x:c r="C46" s="17"/>
      <x:c r="D46" s="18"/>
      <x:c r="E46" s="61">
        <x:f>E45/$D$45</x:f>
        <x:v>0.47391743175318424</x:v>
      </x:c>
      <x:c r="F46" s="61">
        <x:f t="shared" ref="F46:H46" si="12">F45/$D$45</x:f>
        <x:v>0.51029722302791902</x:v>
      </x:c>
      <x:c r="G46" s="61">
        <x:f t="shared" si="12"/>
        <x:v>1.4872029690587034E-2</x:v>
      </x:c>
      <x:c r="H46" s="61">
        <x:f t="shared" si="12"/>
        <x:v>9.1331552830965703E-4</x:v>
      </x:c>
      <x:c r="I46" s="61">
        <x:f>SUM(F46:H46)</x:f>
        <x:v>0.52608256824681565</x:v>
      </x:c>
      <x:c r="J46" s="19"/>
      <x:c r="K46" s="20"/>
    </x:row>
    <x:row r="50" spans="5:6">
      <x:c r="E50" s="62"/>
      <x:c r="F50" s="63"/>
    </x:row>
  </x:sheetData>
  <x:pageMargins left="1" right="1" top="1.5" bottom="1" header="1.25" footer="0.5"/>
  <x:pageSetup scale="48" orientation="landscape" r:id="rId1"/>
  <x:headerFooter>
    <x:oddHeader>&amp;R&amp;12Exhibit WAL-4
Page &amp;P of &amp;N</x:oddHead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2E81CAC9-A312-4F43-A5F2-F7EDECFFF4DC}" mc:Ignorable="x14ac xr xr2 xr3">
  <x:sheetPr>
    <x:pageSetUpPr fitToPage="1"/>
  </x:sheetPr>
  <x:dimension ref="A1:O50"/>
  <x:sheetViews>
    <x:sheetView tabSelected="1" topLeftCell="C1" zoomScaleNormal="100" workbookViewId="0">
      <x:pane ySplit="8" topLeftCell="A9" activePane="bottomLeft" state="frozen"/>
      <x:selection activeCell="C46" sqref="C46"/>
      <x:selection pane="bottomLeft" activeCell="F42" sqref="F42"/>
    </x:sheetView>
  </x:sheetViews>
  <x:sheetFormatPr defaultRowHeight="12.5"/>
  <x:cols>
    <x:col min="2" max="2" width="58.453125" customWidth="1"/>
    <x:col min="3" max="3" width="46.453125" bestFit="1" customWidth="1"/>
    <x:col min="4" max="4" width="17" style="3" bestFit="1" customWidth="1"/>
    <x:col min="5" max="6" width="16" style="3" bestFit="1" customWidth="1"/>
    <x:col min="7" max="7" width="14.90625" style="3" bestFit="1" customWidth="1"/>
    <x:col min="8" max="8" width="15" style="3" bestFit="1" customWidth="1"/>
    <x:col min="9" max="9" width="16.26953125" style="3" bestFit="1" customWidth="1"/>
    <x:col min="10" max="10" width="16" style="3" bestFit="1" customWidth="1"/>
    <x:col min="11" max="11" width="15.453125" style="3" customWidth="1"/>
    <x:col min="13" max="13" width="14.81640625" style="104" bestFit="1" customWidth="1"/>
    <x:col min="14" max="14" width="13.81640625" style="104" bestFit="1" customWidth="1"/>
    <x:col min="15" max="15" width="14.81640625" style="104" bestFit="1" customWidth="1"/>
  </x:cols>
  <x:sheetData>
    <x:row r="1" spans="1:11" ht="14">
      <x:c r="A1" s="59" t="s">
        <x:v>0</x:v>
      </x:c>
      <x:c r="B1" s="5"/>
      <x:c r="C1" s="5"/>
      <x:c r="D1" s="6"/>
      <x:c r="E1" s="6"/>
      <x:c r="F1" s="6"/>
      <x:c r="G1" s="6"/>
      <x:c r="H1" s="6"/>
      <x:c r="I1" s="6"/>
      <x:c r="J1" s="6"/>
      <x:c r="K1" s="6"/>
    </x:row>
    <x:row r="2" spans="1:11" ht="14">
      <x:c r="A2" s="59" t="s">
        <x:v>1</x:v>
      </x:c>
      <x:c r="B2" s="5"/>
      <x:c r="C2" s="5"/>
      <x:c r="D2" s="6"/>
      <x:c r="E2" s="6"/>
      <x:c r="F2" s="6"/>
      <x:c r="G2" s="6"/>
      <x:c r="H2" s="6"/>
      <x:c r="I2" s="6"/>
      <x:c r="J2" s="6"/>
      <x:c r="K2" s="6"/>
    </x:row>
    <x:row r="3" spans="1:11" ht="14">
      <x:c r="A3" s="59" t="s">
        <x:v>2</x:v>
      </x:c>
      <x:c r="B3" s="5"/>
      <x:c r="C3" s="5"/>
      <x:c r="D3" s="6"/>
      <x:c r="E3" s="6"/>
      <x:c r="F3" s="6"/>
      <x:c r="G3" s="6"/>
      <x:c r="H3" s="6"/>
      <x:c r="I3" s="6"/>
      <x:c r="J3" s="6"/>
      <x:c r="K3" s="6"/>
    </x:row>
    <x:row r="4" spans="1:11" ht="14">
      <x:c r="A4" s="59" t="s">
        <x:v>53</x:v>
      </x:c>
      <x:c r="B4" s="5"/>
      <x:c r="C4" s="5"/>
      <x:c r="D4" s="6"/>
      <x:c r="E4" s="6"/>
      <x:c r="F4" s="6"/>
      <x:c r="G4" s="6"/>
      <x:c r="H4" s="6"/>
      <x:c r="I4" s="6"/>
      <x:c r="J4" s="6"/>
      <x:c r="K4" s="6"/>
    </x:row>
    <x:row r="5" spans="1:11" ht="13">
      <x:c r="A5" s="4"/>
      <x:c r="B5" s="5"/>
      <x:c r="C5" s="5"/>
      <x:c r="D5" s="6"/>
      <x:c r="E5" s="6"/>
      <x:c r="F5" s="6"/>
      <x:c r="G5" s="6"/>
      <x:c r="H5" s="6"/>
      <x:c r="I5" s="6"/>
      <x:c r="J5" s="6"/>
      <x:c r="K5" s="6"/>
    </x:row>
    <x:row r="6" spans="1:11" ht="13.5" thickBot="1">
      <x:c r="A6" s="4"/>
      <x:c r="B6" s="5"/>
      <x:c r="C6" s="5"/>
      <x:c r="D6" s="6"/>
      <x:c r="E6" s="6"/>
      <x:c r="F6" s="6"/>
      <x:c r="G6" s="6"/>
      <x:c r="H6" s="6"/>
      <x:c r="I6" s="6"/>
      <x:c r="J6" s="6"/>
      <x:c r="K6" s="6"/>
    </x:row>
    <x:row r="7" spans="1:11" ht="13">
      <x:c r="A7" s="32"/>
      <x:c r="B7" s="49"/>
      <x:c r="C7" s="32"/>
      <x:c r="D7" s="39"/>
      <x:c r="E7" s="30"/>
      <x:c r="F7" s="31"/>
      <x:c r="G7" s="21" t="s">
        <x:v>19</x:v>
      </x:c>
      <x:c r="H7" s="22"/>
      <x:c r="I7" s="22"/>
      <x:c r="J7" s="22"/>
      <x:c r="K7" s="23"/>
    </x:row>
    <x:row r="8" spans="1:11" ht="26">
      <x:c r="A8" s="34" t="s">
        <x:v>25</x:v>
      </x:c>
      <x:c r="B8" s="50" t="s">
        <x:v>3</x:v>
      </x:c>
      <x:c r="C8" s="33" t="s">
        <x:v>6</x:v>
      </x:c>
      <x:c r="D8" s="40" t="s">
        <x:v>4</x:v>
      </x:c>
      <x:c r="E8" s="24" t="s">
        <x:v>5</x:v>
      </x:c>
      <x:c r="F8" s="29" t="s">
        <x:v>24</x:v>
      </x:c>
      <x:c r="G8" s="60" t="s">
        <x:v>29</x:v>
      </x:c>
      <x:c r="H8" s="25" t="s">
        <x:v>20</x:v>
      </x:c>
      <x:c r="I8" s="25" t="s">
        <x:v>21</x:v>
      </x:c>
      <x:c r="J8" s="25" t="s">
        <x:v>22</x:v>
      </x:c>
      <x:c r="K8" s="26" t="s">
        <x:v>23</x:v>
      </x:c>
    </x:row>
    <x:row r="9" spans="1:11" ht="13">
      <x:c r="A9" s="34"/>
      <x:c r="B9" s="51"/>
      <x:c r="C9" s="34"/>
      <x:c r="D9" s="41"/>
      <x:c r="E9" s="27"/>
      <x:c r="F9" s="29"/>
      <x:c r="G9" s="27"/>
      <x:c r="H9" s="28"/>
      <x:c r="I9" s="28"/>
      <x:c r="J9" s="28"/>
      <x:c r="K9" s="29"/>
    </x:row>
    <x:row r="10" spans="1:11" ht="13">
      <x:c r="A10" s="42"/>
      <x:c r="B10" s="52" t="s">
        <x:v>17</x:v>
      </x:c>
      <x:c r="C10" s="34"/>
      <x:c r="D10" s="41"/>
      <x:c r="E10" s="27"/>
      <x:c r="F10" s="29"/>
      <x:c r="G10" s="27"/>
      <x:c r="H10" s="28"/>
      <x:c r="I10" s="28"/>
      <x:c r="J10" s="28"/>
      <x:c r="K10" s="29"/>
    </x:row>
    <x:row r="11" spans="1:11" ht="13">
      <x:c r="A11" s="38">
        <x:v>303</x:v>
      </x:c>
      <x:c r="B11" s="53" t="s">
        <x:v>34</x:v>
      </x:c>
      <x:c r="C11" s="35"/>
      <x:c r="D11" s="72">
        <x:f>E11+F11</x:f>
        <x:v>1238278199.5799999</x:v>
      </x:c>
      <x:c r="E11" s="73">
        <x:f>'Exhibit WAL-4 6ME 12312023'!E34</x:f>
        <x:v>283002000.78999996</x:v>
      </x:c>
      <x:c r="F11" s="74">
        <x:f>'Exhibit WAL-4 6ME 12312023'!F34</x:f>
        <x:v>955276198.79000008</x:v>
      </x:c>
      <x:c r="G11" s="73">
        <x:f>'Exhibit WAL-4 6ME 12312023'!G34</x:f>
        <x:v>4906893.7699999996</x:v>
      </x:c>
      <x:c r="H11" s="74">
        <x:f>'Exhibit WAL-4 6ME 12312023'!H34</x:f>
        <x:v>57607894.170000002</x:v>
      </x:c>
      <x:c r="I11" s="74">
        <x:f>'Exhibit WAL-4 6ME 12312023'!I34</x:f>
        <x:v>214841303.37000006</x:v>
      </x:c>
      <x:c r="J11" s="74">
        <x:f>'Exhibit WAL-4 6ME 12312023'!J34</x:f>
        <x:v>576504331.41999996</x:v>
      </x:c>
      <x:c r="K11" s="75">
        <x:f>'Exhibit WAL-4 6ME 12312023'!K34</x:f>
        <x:v>101415776.06000003</x:v>
      </x:c>
    </x:row>
    <x:row r="12" spans="1:11">
      <x:c r="A12" s="35"/>
      <x:c r="B12" s="54"/>
      <x:c r="C12" s="35"/>
      <x:c r="D12" s="72"/>
      <x:c r="E12" s="73"/>
      <x:c r="F12" s="75"/>
      <x:c r="G12" s="73"/>
      <x:c r="H12" s="74"/>
      <x:c r="I12" s="74"/>
      <x:c r="J12" s="74"/>
      <x:c r="K12" s="75"/>
    </x:row>
    <x:row r="13" spans="1:11">
      <x:c r="A13" s="35"/>
      <x:c r="B13" s="55" t="s">
        <x:v>7</x:v>
      </x:c>
      <x:c r="C13" s="36" t="s">
        <x:v>11</x:v>
      </x:c>
      <x:c r="D13" s="72">
        <x:f>E13+F13</x:f>
        <x:v>83866.299999999988</x:v>
      </x:c>
      <x:c r="E13" s="73">
        <x:v>83866.299999999988</x:v>
      </x:c>
      <x:c r="F13" s="75">
        <x:v>0</x:v>
      </x:c>
      <x:c r="G13" s="73">
        <x:v>0</x:v>
      </x:c>
      <x:c r="H13" s="74">
        <x:v>0</x:v>
      </x:c>
      <x:c r="I13" s="74">
        <x:v>0</x:v>
      </x:c>
      <x:c r="J13" s="74">
        <x:v>0</x:v>
      </x:c>
      <x:c r="K13" s="75">
        <x:v>0</x:v>
      </x:c>
    </x:row>
    <x:row r="14" spans="1:11">
      <x:c r="A14" s="35"/>
      <x:c r="B14" s="55" t="s">
        <x:v>8</x:v>
      </x:c>
      <x:c r="C14" s="36" t="s">
        <x:v>11</x:v>
      </x:c>
      <x:c r="D14" s="72">
        <x:f t="shared" ref="D14:D17" si="0">E14+F14</x:f>
        <x:v>-140174.37000000005</x:v>
      </x:c>
      <x:c r="E14" s="73">
        <x:v>0</x:v>
      </x:c>
      <x:c r="F14" s="75">
        <x:v>-140174.37000000005</x:v>
      </x:c>
      <x:c r="G14" s="73">
        <x:v>0</x:v>
      </x:c>
      <x:c r="H14" s="74">
        <x:v>0</x:v>
      </x:c>
      <x:c r="I14" s="74">
        <x:v>-281947.03999999998</x:v>
      </x:c>
      <x:c r="J14" s="74">
        <x:v>141772.67000000001</x:v>
      </x:c>
      <x:c r="K14" s="75">
        <x:v>0</x:v>
      </x:c>
    </x:row>
    <x:row r="15" spans="1:11">
      <x:c r="A15" s="35"/>
      <x:c r="B15" s="55" t="s">
        <x:v>9</x:v>
      </x:c>
      <x:c r="C15" s="36" t="s">
        <x:v>11</x:v>
      </x:c>
      <x:c r="D15" s="72">
        <x:f t="shared" si="0"/>
        <x:v>4248357.42</x:v>
      </x:c>
      <x:c r="E15" s="73">
        <x:v>0</x:v>
      </x:c>
      <x:c r="F15" s="75">
        <x:v>4248357.42</x:v>
      </x:c>
      <x:c r="G15" s="73">
        <x:v>0</x:v>
      </x:c>
      <x:c r="H15" s="74">
        <x:v>0</x:v>
      </x:c>
      <x:c r="I15" s="74">
        <x:v>4607153.9400000004</x:v>
      </x:c>
      <x:c r="J15" s="74">
        <x:v>-358796.52</x:v>
      </x:c>
      <x:c r="K15" s="75">
        <x:v>0</x:v>
      </x:c>
    </x:row>
    <x:row r="16" spans="1:11">
      <x:c r="A16" s="35"/>
      <x:c r="B16" s="55" t="s">
        <x:v>26</x:v>
      </x:c>
      <x:c r="C16" s="36" t="s">
        <x:v>11</x:v>
      </x:c>
      <x:c r="D16" s="72">
        <x:f t="shared" si="0"/>
        <x:v>1566924.21</x:v>
      </x:c>
      <x:c r="E16" s="73">
        <x:v>0</x:v>
      </x:c>
      <x:c r="F16" s="75">
        <x:v>1566924.21</x:v>
      </x:c>
      <x:c r="G16" s="73">
        <x:v>0</x:v>
      </x:c>
      <x:c r="H16" s="74">
        <x:v>1570650.64</x:v>
      </x:c>
      <x:c r="I16" s="74">
        <x:v>-3726.43</x:v>
      </x:c>
      <x:c r="J16" s="74">
        <x:v>0</x:v>
      </x:c>
      <x:c r="K16" s="75">
        <x:v>0</x:v>
      </x:c>
    </x:row>
    <x:row r="17" spans="1:15">
      <x:c r="A17" s="35"/>
      <x:c r="B17" s="54" t="s">
        <x:v>10</x:v>
      </x:c>
      <x:c r="C17" s="35" t="s">
        <x:v>27</x:v>
      </x:c>
      <x:c r="D17" s="76">
        <x:f t="shared" si="0"/>
        <x:v>16238029.990000002</x:v>
      </x:c>
      <x:c r="E17" s="77">
        <x:v>7695527.1500000013</x:v>
      </x:c>
      <x:c r="F17" s="78">
        <x:v>8542502.8399999999</x:v>
      </x:c>
      <x:c r="G17" s="77">
        <x:v>445118.87</x:v>
      </x:c>
      <x:c r="H17" s="79">
        <x:v>6921516.4199999999</x:v>
      </x:c>
      <x:c r="I17" s="79">
        <x:v>1175867.55</x:v>
      </x:c>
      <x:c r="J17" s="79">
        <x:v>0</x:v>
      </x:c>
      <x:c r="K17" s="78">
        <x:v>0</x:v>
      </x:c>
    </x:row>
    <x:row r="18" spans="1:15" ht="13">
      <x:c r="A18" s="35"/>
      <x:c r="B18" s="58" t="s">
        <x:v>54</x:v>
      </x:c>
      <x:c r="C18" s="35"/>
      <x:c r="D18" s="72">
        <x:f t="shared" ref="D18:K18" si="1">SUM(D13:D17)</x:f>
        <x:v>21997003.550000001</x:v>
      </x:c>
      <x:c r="E18" s="73">
        <x:f t="shared" si="1"/>
        <x:v>7779393.4500000011</x:v>
      </x:c>
      <x:c r="F18" s="75">
        <x:f t="shared" si="1"/>
        <x:v>14217610.1</x:v>
      </x:c>
      <x:c r="G18" s="73">
        <x:f>SUM(G13:G17)</x:f>
        <x:v>445118.87</x:v>
      </x:c>
      <x:c r="H18" s="74">
        <x:f t="shared" si="1"/>
        <x:v>8492167.0600000005</x:v>
      </x:c>
      <x:c r="I18" s="74">
        <x:f t="shared" si="1"/>
        <x:v>5497348.0200000005</x:v>
      </x:c>
      <x:c r="J18" s="74">
        <x:f t="shared" si="1"/>
        <x:v>-217023.85</x:v>
      </x:c>
      <x:c r="K18" s="75">
        <x:f t="shared" si="1"/>
        <x:v>0</x:v>
      </x:c>
    </x:row>
    <x:row r="19" spans="1:15">
      <x:c r="A19" s="35"/>
      <x:c r="B19" s="54"/>
      <x:c r="C19" s="35"/>
      <x:c r="D19" s="72"/>
      <x:c r="E19" s="73"/>
      <x:c r="F19" s="75"/>
      <x:c r="G19" s="73"/>
      <x:c r="H19" s="74"/>
      <x:c r="I19" s="74"/>
      <x:c r="J19" s="74"/>
      <x:c r="K19" s="75"/>
      <x:c r="N19" s="63"/>
      <x:c r="O19" s="63"/>
    </x:row>
    <x:row r="20" spans="1:15">
      <x:c r="A20" s="35"/>
      <x:c r="B20" s="54" t="s">
        <x:v>7</x:v>
      </x:c>
      <x:c r="C20" s="35" t="s">
        <x:v>11</x:v>
      </x:c>
      <x:c r="D20" s="72">
        <x:f t="shared" ref="D20:D24" si="2">E20+F20</x:f>
        <x:v>-295155.43</x:v>
      </x:c>
      <x:c r="E20" s="73">
        <x:v>-295155.43</x:v>
      </x:c>
      <x:c r="F20" s="75">
        <x:v>0</x:v>
      </x:c>
      <x:c r="G20" s="73">
        <x:v>0</x:v>
      </x:c>
      <x:c r="H20" s="74">
        <x:v>0</x:v>
      </x:c>
      <x:c r="I20" s="74">
        <x:v>0</x:v>
      </x:c>
      <x:c r="J20" s="74">
        <x:v>0</x:v>
      </x:c>
      <x:c r="K20" s="75">
        <x:v>0</x:v>
      </x:c>
    </x:row>
    <x:row r="21" spans="1:15">
      <x:c r="A21" s="35"/>
      <x:c r="B21" s="54" t="s">
        <x:v>8</x:v>
      </x:c>
      <x:c r="C21" s="35" t="s">
        <x:v>11</x:v>
      </x:c>
      <x:c r="D21" s="72">
        <x:f t="shared" si="2"/>
        <x:v>-1684625.39</x:v>
      </x:c>
      <x:c r="E21" s="73">
        <x:v>0</x:v>
      </x:c>
      <x:c r="F21" s="75">
        <x:v>-1684625.39</x:v>
      </x:c>
      <x:c r="G21" s="73">
        <x:v>0</x:v>
      </x:c>
      <x:c r="H21" s="74">
        <x:v>0</x:v>
      </x:c>
      <x:c r="I21" s="74">
        <x:v>-1505474.5600000001</x:v>
      </x:c>
      <x:c r="J21" s="74">
        <x:v>-179150.83</x:v>
      </x:c>
      <x:c r="K21" s="75">
        <x:v>0</x:v>
      </x:c>
    </x:row>
    <x:row r="22" spans="1:15">
      <x:c r="A22" s="35"/>
      <x:c r="B22" s="54" t="s">
        <x:v>9</x:v>
      </x:c>
      <x:c r="C22" s="35" t="s">
        <x:v>11</x:v>
      </x:c>
      <x:c r="D22" s="72">
        <x:f t="shared" si="2"/>
        <x:v>-20999014.300000001</x:v>
      </x:c>
      <x:c r="E22" s="73">
        <x:v>0</x:v>
      </x:c>
      <x:c r="F22" s="75">
        <x:v>-20999014.300000001</x:v>
      </x:c>
      <x:c r="G22" s="73">
        <x:v>0</x:v>
      </x:c>
      <x:c r="H22" s="74">
        <x:v>0</x:v>
      </x:c>
      <x:c r="I22" s="74">
        <x:v>-261840.69</x:v>
      </x:c>
      <x:c r="J22" s="74">
        <x:v>-334795.63</x:v>
      </x:c>
      <x:c r="K22" s="75">
        <x:v>-20402377.98</x:v>
      </x:c>
    </x:row>
    <x:row r="23" spans="1:15">
      <x:c r="A23" s="35"/>
      <x:c r="B23" s="55" t="s">
        <x:v>26</x:v>
      </x:c>
      <x:c r="C23" s="35" t="s">
        <x:v>11</x:v>
      </x:c>
      <x:c r="D23" s="72">
        <x:f t="shared" si="2"/>
        <x:v>-1889410.11</x:v>
      </x:c>
      <x:c r="E23" s="73">
        <x:v>0</x:v>
      </x:c>
      <x:c r="F23" s="75">
        <x:v>-1889410.11</x:v>
      </x:c>
      <x:c r="G23" s="73">
        <x:v>0</x:v>
      </x:c>
      <x:c r="H23" s="74">
        <x:v>0</x:v>
      </x:c>
      <x:c r="I23" s="74">
        <x:v>-1889410.11</x:v>
      </x:c>
      <x:c r="J23" s="74">
        <x:v>0</x:v>
      </x:c>
      <x:c r="K23" s="75">
        <x:v>0</x:v>
      </x:c>
    </x:row>
    <x:row r="24" spans="1:15">
      <x:c r="A24" s="35"/>
      <x:c r="B24" s="54" t="s">
        <x:v>10</x:v>
      </x:c>
      <x:c r="C24" s="35" t="s">
        <x:v>27</x:v>
      </x:c>
      <x:c r="D24" s="76">
        <x:f t="shared" si="2"/>
        <x:v>-23669492.920000002</x:v>
      </x:c>
      <x:c r="E24" s="77">
        <x:v>-11217446.09</x:v>
      </x:c>
      <x:c r="F24" s="78">
        <x:v>-12452046.83</x:v>
      </x:c>
      <x:c r="G24" s="77">
        <x:v>0</x:v>
      </x:c>
      <x:c r="H24" s="79">
        <x:v>-143151.96</x:v>
      </x:c>
      <x:c r="I24" s="79">
        <x:v>-5983191</x:v>
      </x:c>
      <x:c r="J24" s="79">
        <x:v>-6325703.8700000001</x:v>
      </x:c>
      <x:c r="K24" s="78">
        <x:v>0</x:v>
      </x:c>
    </x:row>
    <x:row r="25" spans="1:15" ht="13">
      <x:c r="A25" s="35"/>
      <x:c r="B25" s="58" t="s">
        <x:v>55</x:v>
      </x:c>
      <x:c r="C25" s="35"/>
      <x:c r="D25" s="72">
        <x:f t="shared" ref="D25:K25" si="3">SUM(D20:D24)</x:f>
        <x:v>-48537698.150000006</x:v>
      </x:c>
      <x:c r="E25" s="73">
        <x:f t="shared" si="3"/>
        <x:v>-11512601.52</x:v>
      </x:c>
      <x:c r="F25" s="75">
        <x:f t="shared" si="3"/>
        <x:v>-37025096.630000003</x:v>
      </x:c>
      <x:c r="G25" s="73">
        <x:f t="shared" si="3"/>
        <x:v>0</x:v>
      </x:c>
      <x:c r="H25" s="74">
        <x:f t="shared" si="3"/>
        <x:v>-143151.96</x:v>
      </x:c>
      <x:c r="I25" s="74">
        <x:f t="shared" si="3"/>
        <x:v>-9639916.3599999994</x:v>
      </x:c>
      <x:c r="J25" s="74">
        <x:f t="shared" si="3"/>
        <x:v>-6839650.3300000001</x:v>
      </x:c>
      <x:c r="K25" s="75">
        <x:f t="shared" si="3"/>
        <x:v>-20402377.98</x:v>
      </x:c>
    </x:row>
    <x:row r="26" spans="1:15">
      <x:c r="A26" s="35"/>
      <x:c r="B26" s="54"/>
      <x:c r="C26" s="35"/>
      <x:c r="D26" s="72"/>
      <x:c r="E26" s="73"/>
      <x:c r="F26" s="75"/>
      <x:c r="G26" s="73"/>
      <x:c r="H26" s="74"/>
      <x:c r="I26" s="74"/>
      <x:c r="J26" s="74"/>
      <x:c r="K26" s="75"/>
    </x:row>
    <x:row r="27" spans="1:15">
      <x:c r="A27" s="35"/>
      <x:c r="B27" s="54" t="s">
        <x:v>7</x:v>
      </x:c>
      <x:c r="C27" s="35" t="s">
        <x:v>11</x:v>
      </x:c>
      <x:c r="D27" s="72">
        <x:f t="shared" ref="D27:D31" si="4">E27+F27</x:f>
        <x:v>0</x:v>
      </x:c>
      <x:c r="E27" s="73">
        <x:v>0</x:v>
      </x:c>
      <x:c r="F27" s="75">
        <x:v>0</x:v>
      </x:c>
      <x:c r="G27" s="73">
        <x:v>0</x:v>
      </x:c>
      <x:c r="H27" s="74">
        <x:v>0</x:v>
      </x:c>
      <x:c r="I27" s="74">
        <x:v>0</x:v>
      </x:c>
      <x:c r="J27" s="74">
        <x:v>0</x:v>
      </x:c>
      <x:c r="K27" s="75">
        <x:v>0</x:v>
      </x:c>
    </x:row>
    <x:row r="28" spans="1:15">
      <x:c r="A28" s="35"/>
      <x:c r="B28" s="54" t="s">
        <x:v>8</x:v>
      </x:c>
      <x:c r="C28" s="35" t="s">
        <x:v>11</x:v>
      </x:c>
      <x:c r="D28" s="72">
        <x:f t="shared" si="4"/>
        <x:v>0</x:v>
      </x:c>
      <x:c r="E28" s="73">
        <x:v>0</x:v>
      </x:c>
      <x:c r="F28" s="75">
        <x:v>0</x:v>
      </x:c>
      <x:c r="G28" s="73">
        <x:v>0</x:v>
      </x:c>
      <x:c r="H28" s="74">
        <x:v>0</x:v>
      </x:c>
      <x:c r="I28" s="74">
        <x:v>0</x:v>
      </x:c>
      <x:c r="J28" s="74">
        <x:v>0</x:v>
      </x:c>
      <x:c r="K28" s="75">
        <x:v>0</x:v>
      </x:c>
    </x:row>
    <x:row r="29" spans="1:15">
      <x:c r="A29" s="35"/>
      <x:c r="B29" s="54" t="s">
        <x:v>9</x:v>
      </x:c>
      <x:c r="C29" s="35" t="s">
        <x:v>11</x:v>
      </x:c>
      <x:c r="D29" s="72">
        <x:f t="shared" si="4"/>
        <x:v>0</x:v>
      </x:c>
      <x:c r="E29" s="73">
        <x:v>0</x:v>
      </x:c>
      <x:c r="F29" s="75">
        <x:v>0</x:v>
      </x:c>
      <x:c r="G29" s="73">
        <x:v>0</x:v>
      </x:c>
      <x:c r="H29" s="74">
        <x:v>0</x:v>
      </x:c>
      <x:c r="I29" s="74">
        <x:v>-207024.56</x:v>
      </x:c>
      <x:c r="J29" s="74">
        <x:v>207024.56</x:v>
      </x:c>
      <x:c r="K29" s="75">
        <x:v>0</x:v>
      </x:c>
    </x:row>
    <x:row r="30" spans="1:15">
      <x:c r="A30" s="35"/>
      <x:c r="B30" s="55" t="s">
        <x:v>26</x:v>
      </x:c>
      <x:c r="C30" s="35" t="s">
        <x:v>11</x:v>
      </x:c>
      <x:c r="D30" s="72">
        <x:f t="shared" si="4"/>
        <x:v>0</x:v>
      </x:c>
      <x:c r="E30" s="73">
        <x:v>0</x:v>
      </x:c>
      <x:c r="F30" s="75">
        <x:v>0</x:v>
      </x:c>
      <x:c r="G30" s="73">
        <x:v>0</x:v>
      </x:c>
      <x:c r="H30" s="74">
        <x:v>0</x:v>
      </x:c>
      <x:c r="I30" s="74">
        <x:v>0</x:v>
      </x:c>
      <x:c r="J30" s="74">
        <x:v>0</x:v>
      </x:c>
      <x:c r="K30" s="75">
        <x:v>0</x:v>
      </x:c>
    </x:row>
    <x:row r="31" spans="1:15">
      <x:c r="A31" s="35"/>
      <x:c r="B31" s="54" t="s">
        <x:v>10</x:v>
      </x:c>
      <x:c r="C31" s="35" t="s">
        <x:v>27</x:v>
      </x:c>
      <x:c r="D31" s="76">
        <x:f t="shared" si="4"/>
        <x:v>0</x:v>
      </x:c>
      <x:c r="E31" s="77">
        <x:v>0</x:v>
      </x:c>
      <x:c r="F31" s="78">
        <x:v>0</x:v>
      </x:c>
      <x:c r="G31" s="77">
        <x:v>0</x:v>
      </x:c>
      <x:c r="H31" s="79">
        <x:v>0</x:v>
      </x:c>
      <x:c r="I31" s="79">
        <x:v>0</x:v>
      </x:c>
      <x:c r="J31" s="79">
        <x:v>0</x:v>
      </x:c>
      <x:c r="K31" s="78">
        <x:v>0</x:v>
      </x:c>
    </x:row>
    <x:row r="32" spans="1:15" ht="13">
      <x:c r="A32" s="35"/>
      <x:c r="B32" s="58" t="s">
        <x:v>57</x:v>
      </x:c>
      <x:c r="C32" s="35"/>
      <x:c r="D32" s="72">
        <x:f t="shared" ref="D32:K32" si="5">SUM(D27:D31)</x:f>
        <x:v>0</x:v>
      </x:c>
      <x:c r="E32" s="73">
        <x:f t="shared" si="5"/>
        <x:v>0</x:v>
      </x:c>
      <x:c r="F32" s="75">
        <x:f t="shared" si="5"/>
        <x:v>0</x:v>
      </x:c>
      <x:c r="G32" s="73">
        <x:f t="shared" si="5"/>
        <x:v>0</x:v>
      </x:c>
      <x:c r="H32" s="74">
        <x:f t="shared" si="5"/>
        <x:v>0</x:v>
      </x:c>
      <x:c r="I32" s="74">
        <x:f t="shared" si="5"/>
        <x:v>-207024.56</x:v>
      </x:c>
      <x:c r="J32" s="74">
        <x:f t="shared" si="5"/>
        <x:v>207024.56</x:v>
      </x:c>
      <x:c r="K32" s="75">
        <x:f t="shared" si="5"/>
        <x:v>0</x:v>
      </x:c>
    </x:row>
    <x:row r="33" spans="1:11">
      <x:c r="A33" s="35"/>
      <x:c r="B33" s="54"/>
      <x:c r="C33" s="35"/>
      <x:c r="D33" s="72"/>
      <x:c r="E33" s="73"/>
      <x:c r="F33" s="75"/>
      <x:c r="G33" s="73"/>
      <x:c r="H33" s="74"/>
      <x:c r="I33" s="74"/>
      <x:c r="J33" s="74"/>
      <x:c r="K33" s="75"/>
    </x:row>
    <x:row r="34" spans="1:11" ht="13.5" thickBot="1">
      <x:c r="A34" s="43">
        <x:v>303</x:v>
      </x:c>
      <x:c r="B34" s="56" t="s">
        <x:v>56</x:v>
      </x:c>
      <x:c r="C34" s="37"/>
      <x:c r="D34" s="80">
        <x:f t="shared" ref="D34:K34" si="6">D11+D18+D25+D32</x:f>
        <x:v>1211737504.9799998</x:v>
      </x:c>
      <x:c r="E34" s="81">
        <x:f t="shared" si="6"/>
        <x:v>279268792.71999997</x:v>
      </x:c>
      <x:c r="F34" s="82">
        <x:f t="shared" si="6"/>
        <x:v>932468712.26000011</x:v>
      </x:c>
      <x:c r="G34" s="83">
        <x:f>G11+G18+G25+G32</x:f>
        <x:v>5352012.6399999997</x:v>
      </x:c>
      <x:c r="H34" s="84">
        <x:f t="shared" si="6"/>
        <x:v>65956909.270000003</x:v>
      </x:c>
      <x:c r="I34" s="85">
        <x:f t="shared" si="6"/>
        <x:v>210491710.47000009</x:v>
      </x:c>
      <x:c r="J34" s="84">
        <x:f t="shared" si="6"/>
        <x:v>569654681.79999983</x:v>
      </x:c>
      <x:c r="K34" s="86">
        <x:f t="shared" si="6"/>
        <x:v>81013398.080000028</x:v>
      </x:c>
    </x:row>
    <x:row r="35" spans="1:11">
      <x:c r="A35" s="57"/>
      <x:c r="D35" s="87"/>
      <x:c r="E35" s="88"/>
      <x:c r="F35" s="89"/>
      <x:c r="G35" s="88"/>
      <x:c r="H35" s="90"/>
      <x:c r="I35" s="90"/>
      <x:c r="J35" s="90"/>
      <x:c r="K35" s="89"/>
    </x:row>
    <x:row r="36" spans="1:11" ht="13">
      <x:c r="A36" s="35"/>
      <x:c r="B36" s="44" t="s">
        <x:v>59</x:v>
      </x:c>
      <x:c r="C36" s="2"/>
      <x:c r="D36" s="91"/>
      <x:c r="E36" s="92"/>
      <x:c r="F36" s="93"/>
      <x:c r="G36" s="92"/>
      <x:c r="H36" s="94"/>
      <x:c r="I36" s="94"/>
      <x:c r="J36" s="94"/>
      <x:c r="K36" s="93"/>
    </x:row>
    <x:row r="37" spans="1:11" ht="13">
      <x:c r="A37" s="38">
        <x:v>303</x:v>
      </x:c>
      <x:c r="B37" s="1" t="s">
        <x:v>34</x:v>
      </x:c>
      <x:c r="D37" s="95">
        <x:f>E37+F37</x:f>
        <x:v>-415881465.57999998</x:v>
      </x:c>
      <x:c r="E37" s="73">
        <x:f>'Exhibit WAL-4 6ME 12312023'!E38</x:f>
        <x:v>-75296455.019999981</x:v>
      </x:c>
      <x:c r="F37" s="96">
        <x:f>SUM(G37:K37)</x:f>
        <x:v>-340585010.56</x:v>
      </x:c>
      <x:c r="G37" s="73">
        <x:f>'Exhibit WAL-4 6ME 12312023'!G38</x:f>
        <x:v>-826359.92</x:v>
      </x:c>
      <x:c r="H37" s="74">
        <x:f>'Exhibit WAL-4 6ME 12312023'!H38</x:f>
        <x:v>-11691982.33</x:v>
      </x:c>
      <x:c r="I37" s="74">
        <x:f>'Exhibit WAL-4 6ME 12312023'!I38</x:f>
        <x:v>-63194683.609999999</x:v>
      </x:c>
      <x:c r="J37" s="74">
        <x:f>'Exhibit WAL-4 6ME 12312023'!J38</x:f>
        <x:v>-163456208.64000002</x:v>
      </x:c>
      <x:c r="K37" s="75">
        <x:f>'Exhibit WAL-4 6ME 12312023'!K38</x:f>
        <x:v>-101415776.06</x:v>
      </x:c>
    </x:row>
    <x:row r="38" spans="1:11" ht="13">
      <x:c r="A38" s="38">
        <x:v>303</x:v>
      </x:c>
      <x:c r="B38" s="1" t="s">
        <x:v>56</x:v>
      </x:c>
      <x:c r="D38" s="95">
        <x:f>E38+F38</x:f>
        <x:v>-420582319.80000001</x:v>
      </x:c>
      <x:c r="E38" s="73">
        <x:v>-85657305.879999995</x:v>
      </x:c>
      <x:c r="F38" s="96">
        <x:f>SUM(G38:K38)</x:f>
        <x:v>-334925013.92000002</x:v>
      </x:c>
      <x:c r="G38" s="73">
        <x:v>-1609890.45</x:v>
      </x:c>
      <x:c r="H38" s="74">
        <x:v>-17645985.579999998</x:v>
      </x:c>
      <x:c r="I38" s="74">
        <x:v>-73771464.120000005</x:v>
      </x:c>
      <x:c r="J38" s="74">
        <x:v>-160884275.69</x:v>
      </x:c>
      <x:c r="K38" s="75">
        <x:v>-81013398.079999998</x:v>
      </x:c>
    </x:row>
    <x:row r="39" spans="1:11">
      <x:c r="A39" s="35"/>
      <x:c r="D39" s="95"/>
      <x:c r="E39" s="97"/>
      <x:c r="F39" s="96"/>
      <x:c r="G39" s="97"/>
      <x:c r="H39" s="98"/>
      <x:c r="I39" s="98"/>
      <x:c r="J39" s="98"/>
      <x:c r="K39" s="96"/>
    </x:row>
    <x:row r="40" spans="1:11" ht="13">
      <x:c r="A40" s="35"/>
      <x:c r="B40" s="44" t="s">
        <x:v>18</x:v>
      </x:c>
      <x:c r="C40" s="2"/>
      <x:c r="D40" s="91"/>
      <x:c r="E40" s="99"/>
      <x:c r="F40" s="100"/>
      <x:c r="G40" s="99"/>
      <x:c r="H40" s="101"/>
      <x:c r="I40" s="101"/>
      <x:c r="J40" s="101"/>
      <x:c r="K40" s="100"/>
    </x:row>
    <x:row r="41" spans="1:11" ht="13">
      <x:c r="A41" s="38">
        <x:v>303</x:v>
      </x:c>
      <x:c r="B41" s="1" t="s">
        <x:v>58</x:v>
      </x:c>
      <x:c r="D41" s="95">
        <x:f>SUM(E41:F41)</x:f>
        <x:v>822396734</x:v>
      </x:c>
      <x:c r="E41" s="102">
        <x:f>E11+E37</x:f>
        <x:v>207705545.76999998</x:v>
      </x:c>
      <x:c r="F41" s="75">
        <x:f t="shared" ref="F41:F42" si="7">SUM(G41:K41)</x:f>
        <x:v>614691188.23000002</x:v>
      </x:c>
      <x:c r="G41" s="73">
        <x:f>G11+G37</x:f>
        <x:v>4080533.8499999996</x:v>
      </x:c>
      <x:c r="H41" s="74">
        <x:f t="shared" ref="H41:J41" si="8">H11+H37</x:f>
        <x:v>45915911.840000004</x:v>
      </x:c>
      <x:c r="I41" s="74">
        <x:f t="shared" si="8"/>
        <x:v>151646619.76000005</x:v>
      </x:c>
      <x:c r="J41" s="74">
        <x:f t="shared" si="8"/>
        <x:v>413048122.77999997</x:v>
      </x:c>
      <x:c r="K41" s="75">
        <x:f>K11+K37</x:f>
        <x:v>0</x:v>
      </x:c>
    </x:row>
    <x:row r="42" spans="1:11" ht="13">
      <x:c r="A42" s="38">
        <x:v>303</x:v>
      </x:c>
      <x:c r="B42" s="1" t="s">
        <x:v>56</x:v>
      </x:c>
      <x:c r="D42" s="95">
        <x:f>SUM(E42:F42)</x:f>
        <x:v>791155185.17999983</x:v>
      </x:c>
      <x:c r="E42" s="102">
        <x:f>E34+E38</x:f>
        <x:v>193611486.83999997</x:v>
      </x:c>
      <x:c r="F42" s="75">
        <x:f t="shared" si="7"/>
        <x:v>597543698.33999991</x:v>
      </x:c>
      <x:c r="G42" s="73">
        <x:f>G34+G38</x:f>
        <x:v>3742122.1899999995</x:v>
      </x:c>
      <x:c r="H42" s="74">
        <x:f t="shared" ref="H42:J42" si="9">H34+H38</x:f>
        <x:v>48310923.690000005</x:v>
      </x:c>
      <x:c r="I42" s="74">
        <x:f t="shared" si="9"/>
        <x:v>136720246.35000008</x:v>
      </x:c>
      <x:c r="J42" s="74">
        <x:f t="shared" si="9"/>
        <x:v>408770406.10999984</x:v>
      </x:c>
      <x:c r="K42" s="75">
        <x:f>K34+K38</x:f>
        <x:v>0</x:v>
      </x:c>
    </x:row>
    <x:row r="43" spans="1:11" ht="13" thickBot="1">
      <x:c r="A43" s="37"/>
      <x:c r="D43" s="45"/>
      <x:c r="E43" s="46"/>
      <x:c r="F43" s="20"/>
      <x:c r="G43" s="46"/>
      <x:c r="H43" s="48"/>
      <x:c r="I43" s="48"/>
      <x:c r="J43" s="48"/>
      <x:c r="K43" s="20"/>
    </x:row>
    <x:row r="44" spans="1:11" ht="19.399999999999999" customHeight="1">
      <x:c r="A44" s="7"/>
      <x:c r="B44" s="8"/>
      <x:c r="C44" s="8"/>
      <x:c r="D44" s="9" t="s">
        <x:v>12</x:v>
      </x:c>
      <x:c r="E44" s="9" t="s">
        <x:v>13</x:v>
      </x:c>
      <x:c r="F44" s="9" t="s">
        <x:v>14</x:v>
      </x:c>
      <x:c r="G44" s="9" t="s">
        <x:v>15</x:v>
      </x:c>
      <x:c r="H44" s="9" t="s">
        <x:v>16</x:v>
      </x:c>
      <x:c r="I44" s="9" t="s">
        <x:v>30</x:v>
      </x:c>
      <x:c r="J44" s="9"/>
      <x:c r="K44" s="10"/>
    </x:row>
    <x:row r="45" spans="1:11" ht="13">
      <x:c r="A45" s="11"/>
      <x:c r="B45" s="12" t="s">
        <x:v>28</x:v>
      </x:c>
      <x:c r="C45" s="13"/>
      <x:c r="D45" s="103">
        <x:f>SUM(E45:H45)</x:f>
        <x:v>18798059058.27</x:v>
      </x:c>
      <x:c r="E45" s="103">
        <x:v>8908727870.8400002</x:v>
      </x:c>
      <x:c r="F45" s="103">
        <x:v>9592597335.75</x:v>
      </x:c>
      <x:c r="G45" s="103">
        <x:v>279565292.44</x:v>
      </x:c>
      <x:c r="H45" s="103">
        <x:v>17168559.239999998</x:v>
      </x:c>
      <x:c r="I45" s="103">
        <x:f>SUM(F45:H45)</x:f>
        <x:v>9889331187.4300003</x:v>
      </x:c>
      <x:c r="J45" s="14"/>
      <x:c r="K45" s="15"/>
    </x:row>
    <x:row r="46" spans="1:11" ht="13" thickBot="1">
      <x:c r="A46" s="16"/>
      <x:c r="B46" s="17"/>
      <x:c r="C46" s="17"/>
      <x:c r="D46" s="18"/>
      <x:c r="E46" s="61">
        <x:f>E45/$D$45</x:f>
        <x:v>0.47391743175318424</x:v>
      </x:c>
      <x:c r="F46" s="61">
        <x:f t="shared" ref="F46:H46" si="10">F45/$D$45</x:f>
        <x:v>0.51029722302791902</x:v>
      </x:c>
      <x:c r="G46" s="61">
        <x:f t="shared" si="10"/>
        <x:v>1.4872029690587034E-2</x:v>
      </x:c>
      <x:c r="H46" s="61">
        <x:f t="shared" si="10"/>
        <x:v>9.1331552830965703E-4</x:v>
      </x:c>
      <x:c r="I46" s="61">
        <x:f>SUM(F46:H46)</x:f>
        <x:v>0.52608256824681565</x:v>
      </x:c>
      <x:c r="J46" s="19"/>
      <x:c r="K46" s="20"/>
    </x:row>
    <x:row r="50" spans="5:6">
      <x:c r="E50" s="62"/>
      <x:c r="F50" s="63"/>
    </x:row>
  </x:sheetData>
  <x:pageMargins left="1" right="1" top="1.5" bottom="1" header="1.25" footer="0.5"/>
  <x:pageSetup scale="48" orientation="landscape" r:id="rId1"/>
  <x:headerFooter>
    <x:oddHeader>&amp;R&amp;12Exhibit WAL-4
Page &amp;P of &amp;N</x:oddHeader>
  </x:headerFooter>
</x: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lastPrinted>1900-01-01T06:00:00.0000000Z</lastPrinted>
  <dcterms:created xsi:type="dcterms:W3CDTF">1900-01-01T06:00:00.0000000Z</dcterms:created>
  <dcterms:modified xsi:type="dcterms:W3CDTF">2024-08-02T16:04:47.0000000Z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/>
</file>